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Plata 123\Documents\DPS-2021\"/>
    </mc:Choice>
  </mc:AlternateContent>
  <xr:revisionPtr revIDLastSave="0" documentId="8_{4CF8DA08-0E08-47EC-BAB5-E100C0810001}" xr6:coauthVersionLast="46" xr6:coauthVersionMax="46" xr10:uidLastSave="{00000000-0000-0000-0000-000000000000}"/>
  <bookViews>
    <workbookView xWindow="-120" yWindow="-120" windowWidth="20730" windowHeight="11160" tabRatio="901" firstSheet="1" activeTab="1" xr2:uid="{00000000-000D-0000-FFFF-FFFF00000000}"/>
  </bookViews>
  <sheets>
    <sheet name="Cotización" sheetId="1" state="hidden" r:id="rId1"/>
    <sheet name="ESTIMACION PRESUPUESTO 2021" sheetId="11" r:id="rId2"/>
    <sheet name="ITEM 1-2 -PERSONAL MESA" sheetId="12" r:id="rId3"/>
    <sheet name="ITEM 3 -MANTENIMIENTOS" sheetId="5" r:id="rId4"/>
    <sheet name="ITEM 4 -STOCK DE EQUIPOS" sheetId="2" r:id="rId5"/>
    <sheet name="ITEM 5 -BOLSA DE REPUESTOS" sheetId="3" r:id="rId6"/>
    <sheet name="HISTÓRICO " sheetId="9" state="hidden" r:id="rId7"/>
  </sheets>
  <definedNames>
    <definedName name="_xlnm._FilterDatabase" localSheetId="5" hidden="1">'ITEM 5 -BOLSA DE REPUESTOS'!$A$5:$D$145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2" l="1"/>
  <c r="F8" i="2" s="1"/>
  <c r="E20" i="11"/>
  <c r="E19" i="11"/>
  <c r="E18" i="11"/>
  <c r="E17" i="11"/>
  <c r="E16" i="11"/>
  <c r="E15" i="11"/>
  <c r="E14" i="11"/>
  <c r="E22" i="12" l="1"/>
  <c r="E13" i="11"/>
  <c r="D20" i="12"/>
  <c r="E20" i="12" s="1"/>
  <c r="F20" i="12" s="1"/>
  <c r="D19" i="12"/>
  <c r="E19" i="12" s="1"/>
  <c r="F19" i="12" s="1"/>
  <c r="D18" i="12"/>
  <c r="E18" i="12" s="1"/>
  <c r="F18" i="12" s="1"/>
  <c r="D17" i="12"/>
  <c r="E17" i="12" s="1"/>
  <c r="F17" i="12" s="1"/>
  <c r="D16" i="12"/>
  <c r="E16" i="12" s="1"/>
  <c r="F16" i="12" s="1"/>
  <c r="D15" i="12"/>
  <c r="E15" i="12" s="1"/>
  <c r="F15" i="12" s="1"/>
  <c r="E23" i="12" l="1"/>
  <c r="D23" i="5"/>
  <c r="D20" i="5"/>
  <c r="D17" i="5"/>
  <c r="D14" i="5"/>
  <c r="D11" i="5"/>
  <c r="D8" i="5"/>
  <c r="D5" i="5"/>
  <c r="D14" i="2"/>
  <c r="E14" i="2" s="1"/>
  <c r="F14" i="2" s="1"/>
  <c r="D13" i="2"/>
  <c r="E13" i="2" s="1"/>
  <c r="F13" i="2" s="1"/>
  <c r="D12" i="2"/>
  <c r="E12" i="2" s="1"/>
  <c r="F12" i="2" s="1"/>
  <c r="D11" i="2"/>
  <c r="E11" i="2" s="1"/>
  <c r="F11" i="2" s="1"/>
  <c r="D10" i="2"/>
  <c r="E10" i="2" s="1"/>
  <c r="F10" i="2" s="1"/>
  <c r="D9" i="2"/>
  <c r="E9" i="2" s="1"/>
  <c r="F9" i="2" s="1"/>
  <c r="D7" i="2"/>
  <c r="E7" i="2" s="1"/>
  <c r="F7" i="2" s="1"/>
  <c r="E5" i="5" l="1"/>
  <c r="F5" i="5" s="1"/>
  <c r="F14" i="11"/>
  <c r="E17" i="5"/>
  <c r="F17" i="5" s="1"/>
  <c r="F18" i="11"/>
  <c r="E20" i="5"/>
  <c r="F20" i="5" s="1"/>
  <c r="F19" i="11"/>
  <c r="E11" i="5"/>
  <c r="F11" i="5" s="1"/>
  <c r="F16" i="11"/>
  <c r="E23" i="5"/>
  <c r="F23" i="5" s="1"/>
  <c r="F20" i="11"/>
  <c r="F15" i="11"/>
  <c r="E8" i="5"/>
  <c r="F8" i="5" s="1"/>
  <c r="E14" i="5"/>
  <c r="F14" i="5" s="1"/>
  <c r="F17" i="11"/>
  <c r="F15" i="2"/>
  <c r="H21" i="11" s="1"/>
  <c r="C145" i="3"/>
  <c r="C144" i="3"/>
  <c r="C143" i="3"/>
  <c r="C142" i="3"/>
  <c r="C141" i="3"/>
  <c r="C140" i="3"/>
  <c r="C139" i="3"/>
  <c r="C138" i="3"/>
  <c r="C137" i="3"/>
  <c r="C136" i="3"/>
  <c r="C135" i="3"/>
  <c r="C134" i="3"/>
  <c r="C133" i="3"/>
  <c r="C132" i="3"/>
  <c r="C131" i="3"/>
  <c r="C130" i="3"/>
  <c r="C129" i="3"/>
  <c r="C128" i="3"/>
  <c r="C127" i="3"/>
  <c r="C126" i="3"/>
  <c r="C125" i="3"/>
  <c r="C124" i="3"/>
  <c r="C123" i="3"/>
  <c r="C122" i="3"/>
  <c r="C121" i="3"/>
  <c r="C120" i="3"/>
  <c r="C119" i="3"/>
  <c r="C118" i="3"/>
  <c r="C117" i="3"/>
  <c r="C116" i="3"/>
  <c r="C115" i="3"/>
  <c r="C114" i="3"/>
  <c r="C113" i="3"/>
  <c r="C112" i="3"/>
  <c r="C111" i="3"/>
  <c r="C110" i="3"/>
  <c r="C109" i="3"/>
  <c r="C108" i="3"/>
  <c r="C107" i="3"/>
  <c r="C106" i="3"/>
  <c r="C105" i="3"/>
  <c r="C104" i="3"/>
  <c r="C103" i="3"/>
  <c r="C102" i="3"/>
  <c r="C101" i="3"/>
  <c r="C100" i="3"/>
  <c r="C99" i="3"/>
  <c r="C98" i="3"/>
  <c r="C97" i="3"/>
  <c r="C96" i="3"/>
  <c r="C95" i="3"/>
  <c r="C94" i="3"/>
  <c r="C93" i="3"/>
  <c r="C92" i="3"/>
  <c r="C91" i="3"/>
  <c r="C90" i="3"/>
  <c r="C89" i="3"/>
  <c r="C88" i="3"/>
  <c r="C87" i="3"/>
  <c r="C86" i="3"/>
  <c r="C85" i="3"/>
  <c r="C84" i="3"/>
  <c r="C83" i="3"/>
  <c r="C82" i="3"/>
  <c r="C81" i="3"/>
  <c r="C80" i="3"/>
  <c r="C79" i="3"/>
  <c r="C78" i="3"/>
  <c r="C77" i="3"/>
  <c r="C76" i="3"/>
  <c r="C75" i="3"/>
  <c r="C74" i="3"/>
  <c r="C73" i="3"/>
  <c r="C72" i="3"/>
  <c r="C71" i="3"/>
  <c r="C70" i="3"/>
  <c r="C69" i="3"/>
  <c r="C68" i="3"/>
  <c r="C67" i="3"/>
  <c r="C66" i="3"/>
  <c r="C64" i="3"/>
  <c r="C63" i="3"/>
  <c r="C62" i="3"/>
  <c r="C61" i="3"/>
  <c r="C60" i="3"/>
  <c r="C59" i="3"/>
  <c r="C58" i="3"/>
  <c r="C57" i="3"/>
  <c r="C56" i="3"/>
  <c r="C55" i="3"/>
  <c r="C54" i="3"/>
  <c r="C53" i="3"/>
  <c r="C52" i="3"/>
  <c r="C51" i="3"/>
  <c r="C50" i="3"/>
  <c r="C49" i="3"/>
  <c r="C48" i="3"/>
  <c r="C47" i="3"/>
  <c r="C46" i="3"/>
  <c r="C45" i="3"/>
  <c r="C44" i="3"/>
  <c r="C43" i="3"/>
  <c r="C42"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2" i="3"/>
  <c r="C11" i="3"/>
  <c r="C10" i="3"/>
  <c r="C9" i="3"/>
  <c r="C8" i="3"/>
  <c r="C7" i="3"/>
  <c r="C6" i="3"/>
  <c r="C5" i="3"/>
  <c r="E26" i="5" l="1"/>
  <c r="E24" i="5" s="1"/>
  <c r="E25" i="5" s="1"/>
  <c r="F13" i="11"/>
  <c r="D8" i="12"/>
  <c r="E8" i="12" s="1"/>
  <c r="F8" i="12" s="1"/>
  <c r="D7" i="12"/>
  <c r="E7" i="12" s="1"/>
  <c r="F7" i="12" s="1"/>
  <c r="D6" i="12"/>
  <c r="E6" i="12" s="1"/>
  <c r="F6" i="12" s="1"/>
  <c r="D5" i="12"/>
  <c r="E5" i="12" s="1"/>
  <c r="F5" i="12" s="1"/>
  <c r="F11" i="12" l="1"/>
  <c r="F9" i="12" s="1"/>
  <c r="E12" i="11" s="1"/>
  <c r="G13" i="11"/>
  <c r="F10" i="12" l="1"/>
  <c r="H13" i="11"/>
  <c r="F12" i="11"/>
  <c r="G17" i="11"/>
  <c r="H17" i="11" s="1"/>
  <c r="F23" i="1"/>
  <c r="G23" i="1" s="1"/>
  <c r="H23" i="1" s="1"/>
  <c r="I23" i="1" s="1"/>
  <c r="Q9" i="9"/>
  <c r="R9" i="9" s="1"/>
  <c r="S9" i="9" s="1"/>
  <c r="Q4" i="9"/>
  <c r="R4" i="9" s="1"/>
  <c r="S4" i="9" s="1"/>
  <c r="Q3" i="9"/>
  <c r="R3" i="9" s="1"/>
  <c r="S3" i="9" s="1"/>
  <c r="Q13" i="9"/>
  <c r="R13" i="9" s="1"/>
  <c r="S13" i="9" s="1"/>
  <c r="Q12" i="9"/>
  <c r="R12" i="9" s="1"/>
  <c r="S12" i="9" s="1"/>
  <c r="V12" i="9" s="1"/>
  <c r="Q11" i="9"/>
  <c r="R11" i="9"/>
  <c r="S11" i="9" s="1"/>
  <c r="Q10" i="9"/>
  <c r="R10" i="9" s="1"/>
  <c r="S10" i="9" s="1"/>
  <c r="Q8" i="9"/>
  <c r="R8" i="9" s="1"/>
  <c r="S8" i="9" s="1"/>
  <c r="Q7" i="9"/>
  <c r="R7" i="9" s="1"/>
  <c r="S7" i="9" s="1"/>
  <c r="Q6" i="9"/>
  <c r="R6" i="9" s="1"/>
  <c r="S6" i="9" s="1"/>
  <c r="N3" i="9"/>
  <c r="K14" i="9"/>
  <c r="L12" i="9"/>
  <c r="M12" i="9" s="1"/>
  <c r="N12" i="9" s="1"/>
  <c r="L13" i="9"/>
  <c r="M13" i="9" s="1"/>
  <c r="N13" i="9" s="1"/>
  <c r="L10" i="9"/>
  <c r="M10" i="9" s="1"/>
  <c r="N10" i="9" s="1"/>
  <c r="L8" i="9"/>
  <c r="M8" i="9" s="1"/>
  <c r="N8" i="9" s="1"/>
  <c r="L6" i="9"/>
  <c r="M6" i="9" s="1"/>
  <c r="N6" i="9" s="1"/>
  <c r="L5" i="9"/>
  <c r="M5" i="9" s="1"/>
  <c r="N5" i="9" s="1"/>
  <c r="N4" i="9"/>
  <c r="G4" i="9"/>
  <c r="H4" i="9" s="1"/>
  <c r="I4" i="9" s="1"/>
  <c r="G3" i="9"/>
  <c r="H3" i="9" s="1"/>
  <c r="I3" i="9" s="1"/>
  <c r="G13" i="9"/>
  <c r="H13" i="9" s="1"/>
  <c r="I13" i="9" s="1"/>
  <c r="G12" i="9"/>
  <c r="H12" i="9" s="1"/>
  <c r="I12" i="9" s="1"/>
  <c r="G11" i="9"/>
  <c r="H11" i="9" s="1"/>
  <c r="I11" i="9" s="1"/>
  <c r="G10" i="9"/>
  <c r="H10" i="9" s="1"/>
  <c r="I10" i="9" s="1"/>
  <c r="G9" i="9"/>
  <c r="H9" i="9"/>
  <c r="I9" i="9" s="1"/>
  <c r="G8" i="9"/>
  <c r="H8" i="9" s="1"/>
  <c r="I8" i="9" s="1"/>
  <c r="G7" i="9"/>
  <c r="H7" i="9" s="1"/>
  <c r="I7" i="9" s="1"/>
  <c r="G6" i="9"/>
  <c r="H6" i="9" s="1"/>
  <c r="I6" i="9" s="1"/>
  <c r="G5" i="9"/>
  <c r="H5" i="9" s="1"/>
  <c r="I5" i="9" s="1"/>
  <c r="F14" i="9"/>
  <c r="L7" i="9"/>
  <c r="M7" i="9" s="1"/>
  <c r="N7" i="9" s="1"/>
  <c r="L9" i="9"/>
  <c r="M9" i="9"/>
  <c r="N9" i="9" s="1"/>
  <c r="L11" i="9"/>
  <c r="M11" i="9" s="1"/>
  <c r="N11" i="9" s="1"/>
  <c r="F25" i="1"/>
  <c r="G25" i="1" s="1"/>
  <c r="H25" i="1" s="1"/>
  <c r="I25" i="1" s="1"/>
  <c r="F24" i="1"/>
  <c r="G24" i="1" s="1"/>
  <c r="F21" i="1"/>
  <c r="G21" i="1" s="1"/>
  <c r="F20" i="1"/>
  <c r="F19" i="1"/>
  <c r="G19" i="1" s="1"/>
  <c r="H19" i="1" s="1"/>
  <c r="I19" i="1" s="1"/>
  <c r="F17" i="1"/>
  <c r="H17" i="1" s="1"/>
  <c r="I17" i="1" s="1"/>
  <c r="F18" i="1"/>
  <c r="H18" i="1" s="1"/>
  <c r="I18" i="1" s="1"/>
  <c r="G26" i="1"/>
  <c r="H26" i="1" s="1"/>
  <c r="I26" i="1" s="1"/>
  <c r="P14" i="9"/>
  <c r="Q5" i="9"/>
  <c r="Q14" i="9" l="1"/>
  <c r="F22" i="1"/>
  <c r="G22" i="1" s="1"/>
  <c r="L14" i="9"/>
  <c r="H24" i="1"/>
  <c r="I24" i="1" s="1"/>
  <c r="G14" i="9"/>
  <c r="G16" i="11"/>
  <c r="H16" i="11" s="1"/>
  <c r="G19" i="11"/>
  <c r="H19" i="11" s="1"/>
  <c r="I14" i="9"/>
  <c r="G15" i="11"/>
  <c r="H15" i="11" s="1"/>
  <c r="N14" i="9"/>
  <c r="I28" i="1"/>
  <c r="J26" i="1"/>
  <c r="G14" i="11"/>
  <c r="H14" i="11" s="1"/>
  <c r="G18" i="11"/>
  <c r="H18" i="11" s="1"/>
  <c r="H14" i="9"/>
  <c r="H21" i="1"/>
  <c r="I21" i="1" s="1"/>
  <c r="R5" i="9"/>
  <c r="M14" i="9"/>
  <c r="G20" i="11"/>
  <c r="H20" i="11" s="1"/>
  <c r="G20" i="1"/>
  <c r="H20" i="1" s="1"/>
  <c r="I20" i="1" s="1"/>
  <c r="H22" i="1" l="1"/>
  <c r="I22" i="1" s="1"/>
  <c r="F27" i="1"/>
  <c r="G27" i="1" s="1"/>
  <c r="H27" i="1" s="1"/>
  <c r="I27" i="1" s="1"/>
  <c r="G12" i="11"/>
  <c r="H12" i="11" s="1"/>
  <c r="S5" i="9"/>
  <c r="R14" i="9"/>
  <c r="H23" i="11" l="1"/>
  <c r="J27" i="1"/>
  <c r="J28" i="1" s="1"/>
  <c r="I30" i="1"/>
  <c r="I31" i="1" s="1"/>
  <c r="S14" i="9"/>
  <c r="V13" i="9"/>
  <c r="V14" i="9" s="1"/>
</calcChain>
</file>

<file path=xl/sharedStrings.xml><?xml version="1.0" encoding="utf-8"?>
<sst xmlns="http://schemas.openxmlformats.org/spreadsheetml/2006/main" count="379" uniqueCount="250">
  <si>
    <t>FORMATO DE COTIZACION</t>
  </si>
  <si>
    <t>SEÑORES</t>
  </si>
  <si>
    <t>SENADO DE LA REPUBLICA</t>
  </si>
  <si>
    <t xml:space="preserve">ADUNTO: COTIZACION PROCESO MESA DE SERVICIOS </t>
  </si>
  <si>
    <t>INSTRUCCIONES:</t>
  </si>
  <si>
    <t xml:space="preserve">1. SE SOLICITA SOLO DILIGENCIAR LAS HOJAS P. INFRAESTRUCTURA, REPUESTOS Y STOCK DE EQUIPOS </t>
  </si>
  <si>
    <t>ITEM</t>
  </si>
  <si>
    <t>COMPONENTES</t>
  </si>
  <si>
    <t>DETALLE DEL COMPONENTE</t>
  </si>
  <si>
    <t>CANTIDAD</t>
  </si>
  <si>
    <t>PRECIO UNITARIO OFERTADO ANTES DE IVA</t>
  </si>
  <si>
    <t>IVA</t>
  </si>
  <si>
    <t>PRECIO UNITARIO DESPUES DE IVA</t>
  </si>
  <si>
    <t>VALOR TOTAL DESPUES DE IVA</t>
  </si>
  <si>
    <t>INCLUYE ACTIVIDADES Y PERSONAL</t>
  </si>
  <si>
    <t xml:space="preserve">SERVICIO DE MANTENIMIENTO EQUIPOS DE COMPUTO </t>
  </si>
  <si>
    <t xml:space="preserve">SEERVICIO DE MANTENIMIENTO SOLUCION PLENARIA </t>
  </si>
  <si>
    <t>SERVICIO DE MANTENIMIENTO SOLUCION ASISTENCIA COMISIONES</t>
  </si>
  <si>
    <t>SERVICIO DE MANTENIMIENTO UPS</t>
  </si>
  <si>
    <t>SERVICIO DE MANTENIMIENTO AIRES ACONDICIONADOS ESPECIALIZADOS</t>
  </si>
  <si>
    <t>SERVICIO DE MANTENIMIENTO DE REDES INALAMBRICAS</t>
  </si>
  <si>
    <t>TOTAL VALOR DE LA OFERTA</t>
  </si>
  <si>
    <t>FIRMA AUTORIZADA</t>
  </si>
  <si>
    <t>NOMBRE:</t>
  </si>
  <si>
    <t>NIT</t>
  </si>
  <si>
    <t>STOCK DE EQUIPOS</t>
  </si>
  <si>
    <t xml:space="preserve">DESCRIPCION </t>
  </si>
  <si>
    <t>SUBTOTAL</t>
  </si>
  <si>
    <t>EQUIPOS DE ESCRITORIO</t>
  </si>
  <si>
    <t>IMPRESORAS</t>
  </si>
  <si>
    <t>TOTAL</t>
  </si>
  <si>
    <t>DETALLE</t>
  </si>
  <si>
    <t>PILA LITIO 3V CR2016</t>
  </si>
  <si>
    <t>IMPRESORAS Y SCANNER</t>
  </si>
  <si>
    <t>OTROS</t>
  </si>
  <si>
    <t>ADAPTADOR VIDEO HDMI PARA PORTÁTIL</t>
  </si>
  <si>
    <t>ADAPTADORES DE RED PARA PORTÁTIL</t>
  </si>
  <si>
    <t>BANDEJA 4 IMPRESORA HP 9050</t>
  </si>
  <si>
    <t>BATERÍA PORTÁTIL HP 340</t>
  </si>
  <si>
    <t>BOARD PARA EQUIPO HP 6005</t>
  </si>
  <si>
    <t xml:space="preserve">CABLE ADAPTADOR DE CORRIENTE IDE - SATA </t>
  </si>
  <si>
    <t>CABLE PARALELO DE IMPRESORA TMU 295</t>
  </si>
  <si>
    <t>CARGADOR PARA PORTÁTIL TOSHIBA</t>
  </si>
  <si>
    <t>DISCO DURO EXTERNO 4TB</t>
  </si>
  <si>
    <t>FEED ROLLER HP 4015</t>
  </si>
  <si>
    <t>FEED ROLLER HP 4345</t>
  </si>
  <si>
    <t>FEED ROLLER HP 9050</t>
  </si>
  <si>
    <t>FUENTE DE PODER ESPECIFICA</t>
  </si>
  <si>
    <t>FUSER DELIVERY DRIVE ASSEMBLY</t>
  </si>
  <si>
    <t>KIT DE MANTENIMIENTO HP 4015</t>
  </si>
  <si>
    <t>KIT DE MANTENIMIENTO HP 8500</t>
  </si>
  <si>
    <t>KIT MANTENIMIENTO HP 4345 CON PICKUP ROLLER</t>
  </si>
  <si>
    <t>KIT MANTENIMIENTO IMPRESORA HP 830</t>
  </si>
  <si>
    <t>MEMORIA DDR1 1 GB</t>
  </si>
  <si>
    <t xml:space="preserve">MEMORIAS FLASH </t>
  </si>
  <si>
    <t xml:space="preserve">MOUSE INALÁMBRICO </t>
  </si>
  <si>
    <t>PANTALLA TOUCH PANEL IMPRESORA HP 500</t>
  </si>
  <si>
    <t>PICK UP ROLLER SCANNER HP8460</t>
  </si>
  <si>
    <t>PICKUP ROLLER HP 4555</t>
  </si>
  <si>
    <t>PICKUP ROLLER HP 9050</t>
  </si>
  <si>
    <t>PINZA VOLTIAMPERIMÉTRICA</t>
  </si>
  <si>
    <t>PUERTA LATERAL DE BANDEJA NO. 4 HP 9050</t>
  </si>
  <si>
    <t>RETENEDOR DE DOCUMENTOS IMPRESORA HP 9050</t>
  </si>
  <si>
    <t>RODILLOS DE PRESIÓN M830</t>
  </si>
  <si>
    <t>ROUTER INALÁMBRICO</t>
  </si>
  <si>
    <t>SEPARATION PAD SCANNER</t>
  </si>
  <si>
    <t>STORAGE FUENTE DE PODER</t>
  </si>
  <si>
    <t>TARJETA DE VOLTAJE UPS PLENARIA</t>
  </si>
  <si>
    <t>TOUCH PANEL HP 525</t>
  </si>
  <si>
    <t>UNIDAD FUSORA HP 4555</t>
  </si>
  <si>
    <t>VENTILADOR PARA AIRE ACONDICIONADO</t>
  </si>
  <si>
    <t>ADAPTADOR 12 VDC 1,5 AMP</t>
  </si>
  <si>
    <t>ADAPTADOR MODULAR M22 PANTRONICS, CON SEIS POSICIONES DE COMPATIBILIDAD</t>
  </si>
  <si>
    <t>AMPLIFICADOR DUAL 250 W/CH POWER AMPLIFIER - PARTE  PA2250T</t>
  </si>
  <si>
    <t>BATERÍA PARA PORTÁTIL HP PROBOOK 4440S ORIGINAL</t>
  </si>
  <si>
    <t>BATERIAS BANCO DE BATERIAS UPS (160 BATERIAS)</t>
  </si>
  <si>
    <t xml:space="preserve">BOMBA PARA AIRE ACONDICIONADO MARCA SAUERMANN </t>
  </si>
  <si>
    <t>CABLE AUXILIAR 12 MTS</t>
  </si>
  <si>
    <t>CABLE USB A MINI USB 1.5 MT</t>
  </si>
  <si>
    <t>CAUTIN WELLER</t>
  </si>
  <si>
    <t>DESTORNILLADOR ELECTRICO</t>
  </si>
  <si>
    <t>DIADEMA CON MICRÓFONO STEREO</t>
  </si>
  <si>
    <t xml:space="preserve">DISCO DURO ESTADO SÓLIDO 240 GB </t>
  </si>
  <si>
    <t xml:space="preserve">DISCO DURO ESTADO SÓLIDO 480 GB </t>
  </si>
  <si>
    <t xml:space="preserve">DISCO DURO SCSI 300 GB  15000 RPM  MARCA HP </t>
  </si>
  <si>
    <t>DISCO DURO 6 TERAS</t>
  </si>
  <si>
    <t>DVR 4 CANALES</t>
  </si>
  <si>
    <t>ESTAÑO Y CREMA PARA SOLDADURA</t>
  </si>
  <si>
    <t>EXTENSIÓN PARA CABLE USB 4 M</t>
  </si>
  <si>
    <t xml:space="preserve">FAN PARA AIRE ACONDICIONADO DE PRECISION </t>
  </si>
  <si>
    <t>FLUSH MICROPHONE CONNECTION PANEL SILVER</t>
  </si>
  <si>
    <t>FLUSH MICROPHONE CONTROL PANEL SILVER</t>
  </si>
  <si>
    <t>GABINETE RACK</t>
  </si>
  <si>
    <t xml:space="preserve">KIT DE MANTENIMIENTO SCANER SCANJET 9120 </t>
  </si>
  <si>
    <t>KIT DESTORNILLADORES</t>
  </si>
  <si>
    <t>KIT PINZAS Y ALICATES</t>
  </si>
  <si>
    <t>LAMPARA VIDEO BEAM EPSON 1775W - TYPE: ELPLP65</t>
  </si>
  <si>
    <t xml:space="preserve">LBB 4116/20XX </t>
  </si>
  <si>
    <t>LBB4114/00 TAP-OFF UNIT</t>
  </si>
  <si>
    <t>LBC1410/10 BOTON CONTROL AUDIO</t>
  </si>
  <si>
    <t>LIMPIADOR DE PANTALLAS</t>
  </si>
  <si>
    <t>LIMPIADOR ESPUMOSO</t>
  </si>
  <si>
    <t>LLAVE CON JUEGO COPAS</t>
  </si>
  <si>
    <t>MULTIMETRO FLUKE</t>
  </si>
  <si>
    <t>PATCH CORD CERTIFICADO DE 3 METROS</t>
  </si>
  <si>
    <t>PONCHADORA</t>
  </si>
  <si>
    <t>SFM5550-4M BIOMETRICO SUPREMA</t>
  </si>
  <si>
    <t>SUPRESOR DE REALIMENTACIÓN PLENA BOSCH LBB 1968/00 (PLENA FEEDBACK SUPPRESSOR)</t>
  </si>
  <si>
    <t>VIDEO BALUN</t>
  </si>
  <si>
    <t>BOGOTA D.D., XXX DE XXXXXXXXX DE 2020</t>
  </si>
  <si>
    <t>ESCANERES</t>
  </si>
  <si>
    <t>MEMORIA DDR2 2GB</t>
  </si>
  <si>
    <t>MEMORIA DDR3 2GB</t>
  </si>
  <si>
    <t>MEMORIA DDR3 4GB</t>
  </si>
  <si>
    <t>MEMORIA DDR3 8GB</t>
  </si>
  <si>
    <t>DISCO DURO SATA 1 TERA</t>
  </si>
  <si>
    <t>DISCO DURO PORTABLE 2 TB</t>
  </si>
  <si>
    <t>DISCO DURO PORTABLE 4 TB</t>
  </si>
  <si>
    <t>DISCO DURO SATA PARA PORTÁTIL 500 GB</t>
  </si>
  <si>
    <t>DISCO DURO SATA PARA PORTÁTIL 1 TB</t>
  </si>
  <si>
    <t>PROCESADOR INTEL CORE I3 TERCERA GENERACIÓN</t>
  </si>
  <si>
    <t>PROCESADOR INTEL CORE I5 TERCERA GENERACIÓN</t>
  </si>
  <si>
    <t>PROCESADOR INTEL CORE I7 TERCERA GENERACIÓN</t>
  </si>
  <si>
    <t>CONVERSOR RCA – HDMI</t>
  </si>
  <si>
    <t>CONVERSOR RCA – VGA</t>
  </si>
  <si>
    <t>CONVERSOR VGA – HDMI</t>
  </si>
  <si>
    <t>CABLE USB PARA IMPRESORA</t>
  </si>
  <si>
    <t>CABLE DE VIDEO VGA</t>
  </si>
  <si>
    <t>CABLE DE PODER</t>
  </si>
  <si>
    <t>CABLE DE RED UTP CALIBRE 6 CAJA X 305 MTS</t>
  </si>
  <si>
    <t>CONECTOR RJ45 X 100 UNIDADES</t>
  </si>
  <si>
    <t>CONECTOR RJ11 X 100 UNIDADES</t>
  </si>
  <si>
    <t>CONECTOR RJ9 X 100 UNIDADES</t>
  </si>
  <si>
    <t>PATCH CORD CERTIFICADO DE 1.8 MTS</t>
  </si>
  <si>
    <t>PATCH CORD DE CERTIFICADO 3 MTS</t>
  </si>
  <si>
    <t>PATCH CORD DE CERTIFICADO 5 MTS</t>
  </si>
  <si>
    <t>UNIDAD QUEMADOR DE DVD SATA DOBLE CAPA – PC</t>
  </si>
  <si>
    <t>UNIDAD QUEMADORA EXTERNA DE DVD SATA DOBLE CAPA – PORTABLE</t>
  </si>
  <si>
    <t>TARJETAS DE RED LAN 10/100M/1000</t>
  </si>
  <si>
    <t>TARJETAS  INALÁMBRICAS  DE  RED 10/100M/1000</t>
  </si>
  <si>
    <t>TECLADO USB NO GENÉRICO</t>
  </si>
  <si>
    <t>MOUSE USB ÓPTICO NO GENÉRICO</t>
  </si>
  <si>
    <t>MULTITOMAS DE 6 PUERTOS</t>
  </si>
  <si>
    <t>EXTENSIÓN DE ENERGÍA X 6 MTS</t>
  </si>
  <si>
    <t>FUENTE ATX650W</t>
  </si>
  <si>
    <t>UNIDAD FUSORA PARA HP 9050</t>
  </si>
  <si>
    <t>UNIDAD FUSORA PARA HP 4345</t>
  </si>
  <si>
    <t>UNIDAD FUSORA PARA HP 4015</t>
  </si>
  <si>
    <t>UNIDAD FUSORA PARA HP CP3525</t>
  </si>
  <si>
    <t>BOARD 9050</t>
  </si>
  <si>
    <t>PICK ROLLER PARA HP 4345</t>
  </si>
  <si>
    <t>PICK ROLLER PARA HP 4015</t>
  </si>
  <si>
    <t>SEPARATION PAD PARA HP 4345</t>
  </si>
  <si>
    <t>SEPARATION PAD PARA HP 4015</t>
  </si>
  <si>
    <t>RODILLOS DE PRESIÓN PARA HP 4345 O HP 4015</t>
  </si>
  <si>
    <t>ACETATO FUSOR HP 9050</t>
  </si>
  <si>
    <t>ACETATO FUSOR HP CP3525</t>
  </si>
  <si>
    <t>ACETATO FUSOR HP 4015</t>
  </si>
  <si>
    <t>ACETATO FUSOR HP 4345</t>
  </si>
  <si>
    <t>KIT DE MANTENIMIENTO PARA SCANNER HP8460 / 8470</t>
  </si>
  <si>
    <t>KIT DE MANTENIMIENTO IMPRESORA EPSON TMU 295</t>
  </si>
  <si>
    <t>KIT DE MANTENIMIENTO HP 4345</t>
  </si>
  <si>
    <t>KIT DE MANTENIMIENTO HP 9050</t>
  </si>
  <si>
    <t>CARGADOR ORIGINAL PARA PORTÁTIL HP DE 18.5 V 3.5 A</t>
  </si>
  <si>
    <t>CARGADOR GENÉRICO PARA PORTÁTIL HP DE 19 V 4.7 A AGUJA</t>
  </si>
  <si>
    <t>CARGADOR ORIGINAL PARA PORTÁTIL DELL 19 V 3.34 A</t>
  </si>
  <si>
    <t>CARGADOR GENÉRICO PARA PORTÁTIL DELL 19 V 3.34 A</t>
  </si>
  <si>
    <t>BATERÍA PARA PORTÁTIL HP, DELL, LENOVO</t>
  </si>
  <si>
    <t>CÁMARA WEB HD 2 MEGAPÍXELES</t>
  </si>
  <si>
    <t>DCN FMICB PANEL DE CONTROL DE MICRÓFONOS</t>
  </si>
  <si>
    <t>DCN FMIC PANEL DE CONEXIÓN DE MICRÓFONOS</t>
  </si>
  <si>
    <t>CABLE VGA 10 MTS</t>
  </si>
  <si>
    <t>EXTENSIÓN DE ENERGÍA X 3 MTS</t>
  </si>
  <si>
    <t>TONER CARTUCHO NEGRO CF 281X PARA IMPRESORA HP LASER JET MFP M630</t>
  </si>
  <si>
    <t>TIPO</t>
  </si>
  <si>
    <t>Servicio de mantenimientos preventivos equipos de computo (cada 6 meses)</t>
  </si>
  <si>
    <t>Servicio de mantenimientos preventivos  redes inalambricas(cada 6  meses)</t>
  </si>
  <si>
    <t>SERVICIO DE MANTENIMIENTO CENTRO DE DATOS (DATACENTER)</t>
  </si>
  <si>
    <t>BOLSA DE REPUESTOS</t>
  </si>
  <si>
    <t>ATENCION MESA DE SERVICIOS (INCLUYE OPERACIÓN Y PERSONAL)</t>
  </si>
  <si>
    <t xml:space="preserve">PERSONAL ADMINISTRACIÓN PLATAFORMA TECNOLÓGICA - SESIONES PLENARIA Y COMISIONES - SEGURIDAD Y PRIVACIDAD LA INFORMACIÓN
</t>
  </si>
  <si>
    <t xml:space="preserve">
MANTENIMIENTOS PREVENTIVOS Y CORRECTIVOS
</t>
  </si>
  <si>
    <t>GL(DE ACUERDO ANEXO)</t>
  </si>
  <si>
    <t>FACTOR EN MESES</t>
  </si>
  <si>
    <t>6 MESES
 15 DIAS</t>
  </si>
  <si>
    <t>FUNCIONAMIENTO</t>
  </si>
  <si>
    <t xml:space="preserve">INVERSION </t>
  </si>
  <si>
    <t>N/A</t>
  </si>
  <si>
    <t>PRECIO UNITARIO ESTUDIO MERCADO ANTES DE IVA</t>
  </si>
  <si>
    <t>DISCO DURO SATA 500</t>
  </si>
  <si>
    <t xml:space="preserve">CABLE DE DATOS HDMI </t>
  </si>
  <si>
    <t>CABLE USB A PUERTO MACHO</t>
  </si>
  <si>
    <t>VALOR TOTAL</t>
  </si>
  <si>
    <t>FUSORA DE LA IMPRESORA OKI</t>
  </si>
  <si>
    <t>TAMBOR DE IMÁGENES OKI 5502</t>
  </si>
  <si>
    <t>ESPIRAL X PAQUETE</t>
  </si>
  <si>
    <t>CABLE HDMI 3 METROS</t>
  </si>
  <si>
    <t>VALOR UNITARIO</t>
  </si>
  <si>
    <t>VALOR IVA</t>
  </si>
  <si>
    <t>LICENCIA OFFICE GOV OLP</t>
  </si>
  <si>
    <t xml:space="preserve">MANTENIMIENTOS EQUIPOS DE COMPUTO </t>
  </si>
  <si>
    <t xml:space="preserve">PERSONAL MANTENIMIENTOS SOLUCION PLENARIA </t>
  </si>
  <si>
    <t>Servicio de mantenimientos preventivos equipos de la solucion de asistencia y votacion de plenaria(cada 6 meses)</t>
  </si>
  <si>
    <t>PERSONAL MANTENIMIENTOS SOLUCION ASISTENCIA COMISIONES</t>
  </si>
  <si>
    <t>PERSONAL MANTENIMIENTOS UPS</t>
  </si>
  <si>
    <t>Servicio de mantenimientos preventivos equipos de UPS (cada 3 meses)</t>
  </si>
  <si>
    <t>MANTENIMIENTOS AIRES ACONDICIONADOS ESPECIALIZADOS</t>
  </si>
  <si>
    <t>Servicio de mantenimientos preventivos aires acondicionados especializados (mensual)</t>
  </si>
  <si>
    <t>MANTENIMIENTOS CENTRO DE DATOS DATACENTER</t>
  </si>
  <si>
    <t>Servicio de mantenimientos preventivos Centro de datos DATACENTER(cada 6  meses)</t>
  </si>
  <si>
    <t xml:space="preserve">MANTENIMIENTOS CENTRO DE RED INALAMBRICA </t>
  </si>
  <si>
    <t>CANT.</t>
  </si>
  <si>
    <t>VALOR UNIT.</t>
  </si>
  <si>
    <t>ADMINISTRACION PLATAFORMA TECNOLOGICA - SESIONES PLENARIA Y COMISIONES - SEGURIDAD Y PRIVACIDAD LA INFORMACION</t>
  </si>
  <si>
    <t xml:space="preserve">PERSONAL ATENCION MESA DE SERVICIOS </t>
  </si>
  <si>
    <t>CARGO</t>
  </si>
  <si>
    <t>VALOR UNIT. SIN IVA</t>
  </si>
  <si>
    <t>VALOR UNIT. CON IVA</t>
  </si>
  <si>
    <t>ADMINISTRADOR DE SERVIDORES, SISTEMAS OPERATIVOS Y ALMACENAMIENTO</t>
  </si>
  <si>
    <t xml:space="preserve"> ADMINISTRADOR DE SEGURIDAD INFORMÁTICA</t>
  </si>
  <si>
    <t>ADMINISTRADOR DE SISTEMAS DE INFORMACION</t>
  </si>
  <si>
    <t>ADMINISTRADOR DE SISTEMA DE PLENARIAS</t>
  </si>
  <si>
    <t>ADMINISTRADOR DE SEGURIDAD DE LA INFORMACIÓN</t>
  </si>
  <si>
    <t>INGENIERO DE SOPORTE TECNICO EN SITIO</t>
  </si>
  <si>
    <t>GERENTE DE PROYECTO</t>
  </si>
  <si>
    <t>COORDINADOR MESA DE SERVICIOS</t>
  </si>
  <si>
    <t>TECNICO DE SOPORTE TECNICO EN SITIO</t>
  </si>
  <si>
    <t>VALOR UNIT CON IVA</t>
  </si>
  <si>
    <t>Servicio de mantenimientos preventivos solucion de asistencia y votacion comisiones (cada 6 meses)</t>
  </si>
  <si>
    <t>ESTUDIO DE MERCADO</t>
  </si>
  <si>
    <t>VALOR TOTAL CON IVA</t>
  </si>
  <si>
    <t>VALOR UNITARIO CON IVA</t>
  </si>
  <si>
    <t>VALOR UNITARIO ANTES DE IVA</t>
  </si>
  <si>
    <t>VALOR UNITARIO DESPUES DE IVA</t>
  </si>
  <si>
    <t>MESES O SERVICIOS A CONTRATAR</t>
  </si>
  <si>
    <t xml:space="preserve">SERVICIO DE MANTENIMIENTO SOLUCION PLENARIA </t>
  </si>
  <si>
    <t>GLOBAL</t>
  </si>
  <si>
    <t>GLOBAL (DE ACUERDO ANEXO)</t>
  </si>
  <si>
    <t>VALOR UNITARIO SIN IVA</t>
  </si>
  <si>
    <t>STOCK DE REPUESTOS</t>
  </si>
  <si>
    <t>ESTIMACIÓN PRESUPUESTO COSTO DEL STOCK DE EQUIPOS</t>
  </si>
  <si>
    <t>ESTIMACIÓN PRESUPUESTO SERVICIOS DE MANTENIMIENTO</t>
  </si>
  <si>
    <t>ESTIMACIÓN DEL PRESUPUESTO OFICIAL PARA CONTRATAR EL PROCESO DE LA MESA DE SERVICIOS DEL SENADO DE LA REPÚBLICA</t>
  </si>
  <si>
    <t>BOGOTA D.D., ENERO DE 2021</t>
  </si>
  <si>
    <t>BOLSA DE REPUESTOS (VALOR GLOBAL HASTA AGOTAR PRESUPEUSTO)</t>
  </si>
  <si>
    <t>ESTIMACIÓN PRESUPUESTO PERSONAL PARA LA ATENCION MESA DE SERVICIOS Y DE ADMINISTRACIÓN DE LA PLATAFORMA TECNÓLOGICA</t>
  </si>
  <si>
    <t>INTRUCCIONES DE DILIGENCIAMIENTO: NO SE DEBE DILIGENCIAR LA PRIMERA HOJA DE "ESTIMACION DE PRESUPUESTO 2021"; SOLO DILIGENCIAR LAS HOJAS: ITEM1-2, ITEM3, ITEM4 E ITEM5.</t>
  </si>
  <si>
    <t>ESTIMACIÓN COSTO BOLSA  DE REPUESTOS</t>
  </si>
  <si>
    <t>Nota: el proveedor deberá realizar la oferta de la bolsa de repuestos en la modalidad de precios fijos unitarios</t>
  </si>
  <si>
    <t>Nota: Llegado el momento para establecer el precio de los equipos de cómputo en el presupuesto, para este componente, es usual en la Entidad usar la cotización del portal Colombia compra eficiente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</si>
</sst>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1" formatCode="_-* #,##0_-;\-* #,##0_-;_-* &quot;-&quot;_-;_-@_-"/>
    <numFmt numFmtId="164" formatCode="_(&quot;$&quot;\ * #,##0.00_);_(&quot;$&quot;\ * \(#,##0.00\);_(&quot;$&quot;\ * &quot;-&quot;??_);_(@_)"/>
    <numFmt numFmtId="165" formatCode="_(&quot;$&quot;\ * #,##0_);_(&quot;$&quot;\ * \(#,##0\);_(&quot;$&quot;\ *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Calibri"/>
      <family val="2"/>
      <scheme val="minor"/>
    </font>
    <font>
      <b/>
      <i/>
      <sz val="11"/>
      <color theme="1"/>
      <name val="Calibri"/>
      <family val="2"/>
      <scheme val="minor"/>
    </font>
    <font>
      <sz val="10"/>
      <color theme="1"/>
      <name val="Calibri"/>
      <family val="2"/>
      <scheme val="minor"/>
    </font>
    <font>
      <sz val="11"/>
      <name val="Calibri"/>
      <family val="2"/>
      <scheme val="minor"/>
    </font>
    <font>
      <sz val="10"/>
      <color theme="1"/>
      <name val="Arial Nova"/>
      <family val="2"/>
    </font>
    <font>
      <sz val="11"/>
      <color theme="1"/>
      <name val="Arial Nova"/>
      <family val="2"/>
    </font>
    <font>
      <b/>
      <sz val="10"/>
      <color theme="1"/>
      <name val="Arial Nova"/>
      <family val="2"/>
    </font>
    <font>
      <sz val="10"/>
      <name val="Arial Nova"/>
      <family val="2"/>
    </font>
    <font>
      <sz val="11"/>
      <color theme="1"/>
      <name val="Arial"/>
      <family val="2"/>
    </font>
    <font>
      <sz val="10"/>
      <color theme="1"/>
      <name val="Arial"/>
      <family val="2"/>
    </font>
    <font>
      <sz val="10"/>
      <color theme="0"/>
      <name val="Arial"/>
      <family val="2"/>
    </font>
    <font>
      <b/>
      <sz val="11"/>
      <color rgb="FF000000"/>
      <name val="Calibri"/>
      <family val="2"/>
      <scheme val="minor"/>
    </font>
    <font>
      <b/>
      <sz val="10"/>
      <color theme="1"/>
      <name val="Calibri"/>
      <family val="2"/>
      <scheme val="minor"/>
    </font>
    <font>
      <sz val="11"/>
      <color rgb="FF000000"/>
      <name val="Calibri"/>
      <family val="2"/>
      <scheme val="minor"/>
    </font>
    <font>
      <b/>
      <i/>
      <sz val="10"/>
      <color theme="1"/>
      <name val="Arial Nova"/>
      <family val="2"/>
    </font>
  </fonts>
  <fills count="11">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5"/>
        <bgColor indexed="64"/>
      </patternFill>
    </fill>
    <fill>
      <patternFill patternType="solid">
        <fgColor theme="9" tint="0.39997558519241921"/>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41" fontId="1" fillId="0" borderId="0" applyFont="0" applyFill="0" applyBorder="0" applyAlignment="0" applyProtection="0"/>
    <xf numFmtId="0" fontId="1" fillId="0" borderId="0"/>
    <xf numFmtId="164" fontId="1" fillId="0" borderId="0" applyFont="0" applyFill="0" applyBorder="0" applyAlignment="0" applyProtection="0"/>
  </cellStyleXfs>
  <cellXfs count="232">
    <xf numFmtId="0" fontId="0" fillId="0" borderId="0" xfId="0"/>
    <xf numFmtId="0" fontId="1" fillId="0" borderId="0" xfId="2" applyFill="1"/>
    <xf numFmtId="0" fontId="2" fillId="0" borderId="4" xfId="2" applyFont="1" applyFill="1" applyBorder="1" applyAlignment="1">
      <alignment horizontal="center" vertical="center"/>
    </xf>
    <xf numFmtId="0" fontId="1" fillId="0" borderId="0" xfId="2" applyFill="1" applyBorder="1"/>
    <xf numFmtId="0" fontId="3" fillId="0" borderId="4" xfId="2" applyFont="1" applyFill="1" applyBorder="1" applyAlignment="1">
      <alignment vertical="center" wrapText="1"/>
    </xf>
    <xf numFmtId="0" fontId="2" fillId="0" borderId="5" xfId="2" applyFont="1" applyFill="1" applyBorder="1" applyAlignment="1">
      <alignment horizontal="center" vertical="center" wrapText="1"/>
    </xf>
    <xf numFmtId="0" fontId="5" fillId="0" borderId="4" xfId="2" applyFont="1" applyFill="1" applyBorder="1" applyAlignment="1">
      <alignment horizontal="left" vertical="center" wrapText="1"/>
    </xf>
    <xf numFmtId="0" fontId="3" fillId="0" borderId="5" xfId="2" applyFont="1" applyFill="1" applyBorder="1" applyAlignment="1">
      <alignment horizontal="left" vertical="center" wrapText="1"/>
    </xf>
    <xf numFmtId="42" fontId="1" fillId="0" borderId="6" xfId="3" applyNumberFormat="1" applyFont="1" applyFill="1" applyBorder="1" applyAlignment="1">
      <alignment horizontal="center" vertical="center"/>
    </xf>
    <xf numFmtId="42" fontId="1" fillId="0" borderId="4" xfId="3" applyNumberFormat="1" applyFont="1" applyFill="1" applyBorder="1" applyAlignment="1">
      <alignment horizontal="center" vertical="center"/>
    </xf>
    <xf numFmtId="0" fontId="0" fillId="0" borderId="0" xfId="0" applyFill="1"/>
    <xf numFmtId="0" fontId="3" fillId="0" borderId="5" xfId="2" applyFont="1" applyFill="1" applyBorder="1" applyAlignment="1">
      <alignment vertical="center" wrapText="1"/>
    </xf>
    <xf numFmtId="0" fontId="5" fillId="0" borderId="5" xfId="2" applyFont="1" applyFill="1" applyBorder="1" applyAlignment="1">
      <alignment vertical="center" wrapText="1"/>
    </xf>
    <xf numFmtId="2" fontId="5" fillId="0" borderId="6" xfId="2" applyNumberFormat="1" applyFont="1" applyFill="1" applyBorder="1" applyAlignment="1">
      <alignment horizontal="center" vertical="center" wrapText="1"/>
    </xf>
    <xf numFmtId="42" fontId="0" fillId="0" borderId="6" xfId="3" quotePrefix="1" applyNumberFormat="1" applyFont="1" applyFill="1" applyBorder="1" applyAlignment="1">
      <alignment horizontal="center" vertical="center"/>
    </xf>
    <xf numFmtId="2" fontId="1" fillId="0" borderId="4" xfId="2" applyNumberFormat="1" applyFont="1" applyFill="1" applyBorder="1" applyAlignment="1">
      <alignment horizontal="center" vertical="center"/>
    </xf>
    <xf numFmtId="0" fontId="2" fillId="0" borderId="4" xfId="2" applyFont="1" applyFill="1" applyBorder="1" applyAlignment="1">
      <alignment horizontal="center" vertical="center" wrapText="1"/>
    </xf>
    <xf numFmtId="41" fontId="1" fillId="0" borderId="0" xfId="1" applyFont="1" applyFill="1"/>
    <xf numFmtId="0" fontId="0" fillId="0" borderId="0" xfId="2" applyFont="1" applyFill="1"/>
    <xf numFmtId="0" fontId="2" fillId="0" borderId="0" xfId="2" applyFont="1" applyFill="1"/>
    <xf numFmtId="0" fontId="1" fillId="0" borderId="0" xfId="2" applyFont="1" applyFill="1"/>
    <xf numFmtId="0" fontId="1" fillId="0" borderId="0" xfId="2" applyFill="1" applyAlignment="1">
      <alignment horizontal="center"/>
    </xf>
    <xf numFmtId="42" fontId="1" fillId="0" borderId="0" xfId="2" applyNumberFormat="1" applyFill="1"/>
    <xf numFmtId="165" fontId="1" fillId="0" borderId="0" xfId="2" applyNumberFormat="1" applyFill="1"/>
    <xf numFmtId="165" fontId="1" fillId="0" borderId="7" xfId="2" applyNumberFormat="1" applyFill="1" applyBorder="1" applyAlignment="1">
      <alignment horizontal="center" vertical="center"/>
    </xf>
    <xf numFmtId="0" fontId="5" fillId="0" borderId="4" xfId="2" applyFont="1" applyFill="1" applyBorder="1" applyAlignment="1">
      <alignment wrapText="1"/>
    </xf>
    <xf numFmtId="42" fontId="1" fillId="0" borderId="4" xfId="2" applyNumberFormat="1" applyFont="1" applyFill="1" applyBorder="1" applyAlignment="1">
      <alignment horizontal="center" vertical="center"/>
    </xf>
    <xf numFmtId="0" fontId="2" fillId="0" borderId="0" xfId="2" applyFont="1" applyFill="1" applyBorder="1" applyAlignment="1">
      <alignment horizontal="center"/>
    </xf>
    <xf numFmtId="165" fontId="1" fillId="0" borderId="0" xfId="3" applyNumberFormat="1" applyFont="1" applyFill="1" applyBorder="1"/>
    <xf numFmtId="165" fontId="1" fillId="0" borderId="0" xfId="2" applyNumberFormat="1" applyFill="1" applyBorder="1"/>
    <xf numFmtId="41" fontId="1" fillId="0" borderId="0" xfId="1" applyFont="1" applyFill="1" applyBorder="1"/>
    <xf numFmtId="0" fontId="1" fillId="0" borderId="8" xfId="2" applyFill="1" applyBorder="1"/>
    <xf numFmtId="42" fontId="1" fillId="0" borderId="0" xfId="3" applyNumberFormat="1" applyFont="1" applyFill="1" applyBorder="1" applyAlignment="1">
      <alignment horizontal="center" vertical="center"/>
    </xf>
    <xf numFmtId="42" fontId="1" fillId="6" borderId="4" xfId="2" applyNumberFormat="1" applyFill="1" applyBorder="1" applyAlignment="1">
      <alignment horizontal="center" vertical="center"/>
    </xf>
    <xf numFmtId="42" fontId="6" fillId="6" borderId="4" xfId="3" applyNumberFormat="1" applyFont="1" applyFill="1" applyBorder="1" applyAlignment="1">
      <alignment horizontal="center" vertical="center"/>
    </xf>
    <xf numFmtId="42" fontId="6" fillId="7" borderId="4" xfId="3" applyNumberFormat="1" applyFont="1" applyFill="1" applyBorder="1" applyAlignment="1">
      <alignment horizontal="center" vertical="center"/>
    </xf>
    <xf numFmtId="165" fontId="2" fillId="8" borderId="4" xfId="3" applyNumberFormat="1" applyFont="1" applyFill="1" applyBorder="1"/>
    <xf numFmtId="165" fontId="2" fillId="6" borderId="4" xfId="2" applyNumberFormat="1" applyFont="1" applyFill="1" applyBorder="1" applyAlignment="1">
      <alignment horizontal="center" vertical="center"/>
    </xf>
    <xf numFmtId="165" fontId="2" fillId="6" borderId="4" xfId="2" applyNumberFormat="1" applyFont="1" applyFill="1" applyBorder="1"/>
    <xf numFmtId="42" fontId="2" fillId="7" borderId="4" xfId="2" applyNumberFormat="1" applyFont="1" applyFill="1" applyBorder="1"/>
    <xf numFmtId="165" fontId="2" fillId="7" borderId="4" xfId="2" applyNumberFormat="1" applyFont="1" applyFill="1" applyBorder="1"/>
    <xf numFmtId="165" fontId="2" fillId="8" borderId="4" xfId="2" applyNumberFormat="1" applyFont="1" applyFill="1" applyBorder="1"/>
    <xf numFmtId="165" fontId="2" fillId="0" borderId="0" xfId="2" applyNumberFormat="1" applyFont="1" applyFill="1" applyBorder="1" applyAlignment="1">
      <alignment horizontal="center" vertical="center"/>
    </xf>
    <xf numFmtId="165" fontId="2" fillId="0" borderId="0" xfId="2" applyNumberFormat="1" applyFont="1" applyFill="1" applyBorder="1"/>
    <xf numFmtId="165" fontId="1" fillId="0" borderId="0" xfId="2" applyNumberFormat="1" applyFill="1" applyBorder="1" applyAlignment="1">
      <alignment horizontal="center" vertical="center"/>
    </xf>
    <xf numFmtId="0" fontId="7" fillId="0" borderId="0" xfId="0" applyFont="1"/>
    <xf numFmtId="0" fontId="8" fillId="0" borderId="0" xfId="2" applyFont="1" applyFill="1" applyAlignment="1">
      <alignment horizontal="center"/>
    </xf>
    <xf numFmtId="0" fontId="8" fillId="0" borderId="0" xfId="2" applyFont="1" applyFill="1"/>
    <xf numFmtId="0" fontId="8" fillId="0" borderId="0" xfId="0" applyFont="1"/>
    <xf numFmtId="0" fontId="8" fillId="0" borderId="0" xfId="2" applyFont="1"/>
    <xf numFmtId="0" fontId="7" fillId="4" borderId="0" xfId="0" applyFont="1" applyFill="1"/>
    <xf numFmtId="0" fontId="9" fillId="0" borderId="4" xfId="2" applyFont="1" applyFill="1" applyBorder="1" applyAlignment="1">
      <alignment horizontal="center" vertical="center" wrapText="1"/>
    </xf>
    <xf numFmtId="0" fontId="9" fillId="0" borderId="4" xfId="2" applyFont="1" applyFill="1" applyBorder="1" applyAlignment="1">
      <alignment horizontal="center" vertical="center"/>
    </xf>
    <xf numFmtId="0" fontId="9" fillId="0" borderId="5" xfId="2" applyFont="1" applyFill="1" applyBorder="1" applyAlignment="1">
      <alignment horizontal="center" vertical="center" wrapText="1"/>
    </xf>
    <xf numFmtId="0" fontId="9" fillId="0" borderId="5" xfId="2" applyFont="1" applyFill="1" applyBorder="1" applyAlignment="1">
      <alignment vertical="center" wrapText="1"/>
    </xf>
    <xf numFmtId="0" fontId="7" fillId="0" borderId="5" xfId="2" applyFont="1" applyFill="1" applyBorder="1" applyAlignment="1">
      <alignment vertical="center" wrapText="1"/>
    </xf>
    <xf numFmtId="2" fontId="7" fillId="0" borderId="6" xfId="2" applyNumberFormat="1" applyFont="1" applyFill="1" applyBorder="1" applyAlignment="1">
      <alignment horizontal="center" vertical="center" wrapText="1"/>
    </xf>
    <xf numFmtId="42" fontId="7" fillId="0" borderId="6" xfId="3" applyNumberFormat="1" applyFont="1" applyFill="1" applyBorder="1" applyAlignment="1">
      <alignment horizontal="center" vertical="center"/>
    </xf>
    <xf numFmtId="42" fontId="7" fillId="0" borderId="6" xfId="3" quotePrefix="1" applyNumberFormat="1" applyFont="1" applyFill="1" applyBorder="1" applyAlignment="1">
      <alignment horizontal="center" vertical="center"/>
    </xf>
    <xf numFmtId="42" fontId="7" fillId="0" borderId="4" xfId="2" applyNumberFormat="1" applyFont="1" applyFill="1" applyBorder="1" applyAlignment="1">
      <alignment horizontal="center" vertical="center"/>
    </xf>
    <xf numFmtId="2" fontId="7" fillId="10" borderId="6" xfId="2" applyNumberFormat="1" applyFont="1" applyFill="1" applyBorder="1" applyAlignment="1">
      <alignment horizontal="center" vertical="center" wrapText="1"/>
    </xf>
    <xf numFmtId="0" fontId="9" fillId="0" borderId="5" xfId="2" applyFont="1" applyFill="1" applyBorder="1" applyAlignment="1">
      <alignment horizontal="left" vertical="center" wrapText="1"/>
    </xf>
    <xf numFmtId="42" fontId="7" fillId="6" borderId="4" xfId="2" applyNumberFormat="1" applyFont="1" applyFill="1" applyBorder="1" applyAlignment="1">
      <alignment horizontal="center" vertical="center"/>
    </xf>
    <xf numFmtId="0" fontId="7" fillId="0" borderId="4" xfId="2" applyFont="1" applyFill="1" applyBorder="1" applyAlignment="1">
      <alignment horizontal="left" vertical="center" wrapText="1"/>
    </xf>
    <xf numFmtId="2" fontId="7" fillId="0" borderId="4" xfId="2" applyNumberFormat="1" applyFont="1" applyFill="1" applyBorder="1" applyAlignment="1">
      <alignment horizontal="center" vertical="center"/>
    </xf>
    <xf numFmtId="2" fontId="7" fillId="10" borderId="4" xfId="2" applyNumberFormat="1" applyFont="1" applyFill="1" applyBorder="1" applyAlignment="1">
      <alignment horizontal="center" vertical="center"/>
    </xf>
    <xf numFmtId="42" fontId="7" fillId="0" borderId="4" xfId="3" applyNumberFormat="1" applyFont="1" applyFill="1" applyBorder="1" applyAlignment="1">
      <alignment horizontal="center" vertical="center"/>
    </xf>
    <xf numFmtId="0" fontId="9" fillId="0" borderId="4" xfId="2" applyFont="1" applyFill="1" applyBorder="1" applyAlignment="1">
      <alignment vertical="center" wrapText="1"/>
    </xf>
    <xf numFmtId="165" fontId="10" fillId="0" borderId="4" xfId="0" applyNumberFormat="1" applyFont="1" applyFill="1" applyBorder="1" applyAlignment="1">
      <alignment horizontal="center" vertical="center"/>
    </xf>
    <xf numFmtId="165" fontId="10" fillId="10" borderId="4" xfId="0" applyNumberFormat="1" applyFont="1" applyFill="1" applyBorder="1" applyAlignment="1">
      <alignment horizontal="center" vertical="center"/>
    </xf>
    <xf numFmtId="165" fontId="9" fillId="0" borderId="4" xfId="2" applyNumberFormat="1" applyFont="1" applyFill="1" applyBorder="1" applyAlignment="1">
      <alignment horizontal="center" vertical="center"/>
    </xf>
    <xf numFmtId="0" fontId="7" fillId="0" borderId="0" xfId="2" applyFont="1" applyFill="1" applyAlignment="1">
      <alignment horizontal="center" vertical="center"/>
    </xf>
    <xf numFmtId="0" fontId="9" fillId="0" borderId="4" xfId="2" applyFont="1" applyBorder="1" applyAlignment="1">
      <alignment horizontal="center" vertical="center"/>
    </xf>
    <xf numFmtId="0" fontId="9" fillId="0" borderId="4" xfId="2" applyFont="1" applyBorder="1" applyAlignment="1">
      <alignment horizontal="center" vertical="center" wrapText="1"/>
    </xf>
    <xf numFmtId="0" fontId="9" fillId="10" borderId="4" xfId="2" applyFont="1" applyFill="1" applyBorder="1" applyAlignment="1">
      <alignment horizontal="center" vertical="center"/>
    </xf>
    <xf numFmtId="0" fontId="9" fillId="10" borderId="4" xfId="2" applyFont="1" applyFill="1" applyBorder="1" applyAlignment="1">
      <alignment horizontal="center" vertical="center" wrapText="1"/>
    </xf>
    <xf numFmtId="2" fontId="7" fillId="0" borderId="6" xfId="2" applyNumberFormat="1" applyFont="1" applyFill="1" applyBorder="1" applyAlignment="1">
      <alignment horizontal="center" vertical="center"/>
    </xf>
    <xf numFmtId="165" fontId="7" fillId="0" borderId="6" xfId="3" applyNumberFormat="1" applyFont="1" applyFill="1" applyBorder="1" applyAlignment="1">
      <alignment vertical="center"/>
    </xf>
    <xf numFmtId="165" fontId="7" fillId="0" borderId="4" xfId="3" applyNumberFormat="1" applyFont="1" applyFill="1" applyBorder="1" applyAlignment="1">
      <alignment vertical="center"/>
    </xf>
    <xf numFmtId="165" fontId="7" fillId="10" borderId="6" xfId="3" applyNumberFormat="1" applyFont="1" applyFill="1" applyBorder="1" applyAlignment="1">
      <alignment vertical="center"/>
    </xf>
    <xf numFmtId="165" fontId="7" fillId="10" borderId="4" xfId="3" applyNumberFormat="1" applyFont="1" applyFill="1" applyBorder="1" applyAlignment="1">
      <alignment vertical="center"/>
    </xf>
    <xf numFmtId="165" fontId="7" fillId="0" borderId="0" xfId="2" applyNumberFormat="1" applyFont="1" applyFill="1" applyAlignment="1">
      <alignment vertical="center"/>
    </xf>
    <xf numFmtId="0" fontId="7" fillId="0" borderId="0" xfId="2" applyFont="1" applyFill="1" applyAlignment="1">
      <alignment vertical="center"/>
    </xf>
    <xf numFmtId="2" fontId="7" fillId="0" borderId="6" xfId="2" applyNumberFormat="1" applyFont="1" applyBorder="1" applyAlignment="1">
      <alignment horizontal="center" vertical="center"/>
    </xf>
    <xf numFmtId="165" fontId="7" fillId="0" borderId="4" xfId="3" applyNumberFormat="1" applyFont="1" applyBorder="1" applyAlignment="1">
      <alignment vertical="center"/>
    </xf>
    <xf numFmtId="2" fontId="7" fillId="0" borderId="4" xfId="2" applyNumberFormat="1" applyFont="1" applyBorder="1" applyAlignment="1">
      <alignment horizontal="center" vertical="center"/>
    </xf>
    <xf numFmtId="164" fontId="7" fillId="0" borderId="4" xfId="3" applyNumberFormat="1" applyFont="1" applyBorder="1" applyAlignment="1">
      <alignment vertical="center"/>
    </xf>
    <xf numFmtId="0" fontId="7" fillId="0" borderId="4" xfId="2" applyFont="1" applyFill="1" applyBorder="1" applyAlignment="1">
      <alignment vertical="center" wrapText="1"/>
    </xf>
    <xf numFmtId="165" fontId="9" fillId="0" borderId="4" xfId="2" applyNumberFormat="1" applyFont="1" applyFill="1" applyBorder="1" applyAlignment="1">
      <alignment vertical="center"/>
    </xf>
    <xf numFmtId="42" fontId="9" fillId="0" borderId="4" xfId="2" applyNumberFormat="1" applyFont="1" applyFill="1" applyBorder="1" applyAlignment="1">
      <alignment vertical="center"/>
    </xf>
    <xf numFmtId="0" fontId="9" fillId="0" borderId="4" xfId="2" applyFont="1" applyFill="1" applyBorder="1" applyAlignment="1">
      <alignment vertical="center"/>
    </xf>
    <xf numFmtId="0" fontId="7" fillId="10" borderId="0" xfId="2" applyFont="1" applyFill="1" applyAlignment="1">
      <alignment vertical="center"/>
    </xf>
    <xf numFmtId="42" fontId="9" fillId="10" borderId="4" xfId="2" applyNumberFormat="1" applyFont="1" applyFill="1" applyBorder="1" applyAlignment="1">
      <alignment vertical="center"/>
    </xf>
    <xf numFmtId="0" fontId="7" fillId="0" borderId="0" xfId="0" applyFont="1" applyAlignment="1">
      <alignment vertical="center"/>
    </xf>
    <xf numFmtId="0" fontId="7" fillId="0" borderId="0" xfId="2" applyFont="1" applyAlignment="1">
      <alignment vertical="center"/>
    </xf>
    <xf numFmtId="41" fontId="7" fillId="0" borderId="0" xfId="1" applyFont="1" applyAlignment="1">
      <alignment vertical="center"/>
    </xf>
    <xf numFmtId="0" fontId="11" fillId="0" borderId="0" xfId="0" applyFont="1"/>
    <xf numFmtId="0" fontId="12" fillId="0" borderId="0" xfId="0" applyFont="1"/>
    <xf numFmtId="0" fontId="12" fillId="0" borderId="0" xfId="0" applyFont="1" applyFill="1"/>
    <xf numFmtId="0" fontId="12" fillId="0" borderId="0" xfId="0" applyFont="1" applyBorder="1"/>
    <xf numFmtId="0" fontId="11" fillId="4" borderId="0" xfId="0" applyFont="1" applyFill="1"/>
    <xf numFmtId="0" fontId="12" fillId="4" borderId="0" xfId="0" applyFont="1" applyFill="1" applyBorder="1"/>
    <xf numFmtId="0" fontId="13" fillId="0" borderId="0" xfId="0" applyFont="1"/>
    <xf numFmtId="0" fontId="2" fillId="0" borderId="4" xfId="2" applyFont="1" applyFill="1" applyBorder="1" applyAlignment="1">
      <alignment horizontal="center" vertical="center" wrapText="1"/>
    </xf>
    <xf numFmtId="0" fontId="0" fillId="4" borderId="0" xfId="0" applyFill="1"/>
    <xf numFmtId="0" fontId="14" fillId="2" borderId="4" xfId="0" applyFont="1" applyFill="1" applyBorder="1" applyAlignment="1">
      <alignment horizontal="center" vertical="center" wrapText="1"/>
    </xf>
    <xf numFmtId="0" fontId="0" fillId="4" borderId="0" xfId="0" applyFill="1" applyBorder="1"/>
    <xf numFmtId="0" fontId="0" fillId="0" borderId="4" xfId="0" applyFont="1" applyBorder="1" applyAlignment="1">
      <alignment horizontal="center" vertical="center"/>
    </xf>
    <xf numFmtId="0" fontId="0" fillId="0" borderId="4" xfId="0" applyFont="1" applyFill="1" applyBorder="1" applyAlignment="1">
      <alignment horizontal="center" vertical="center"/>
    </xf>
    <xf numFmtId="0" fontId="0" fillId="0" borderId="4" xfId="0" applyFont="1" applyBorder="1" applyAlignment="1">
      <alignment horizontal="center" vertical="center" wrapText="1"/>
    </xf>
    <xf numFmtId="41" fontId="0" fillId="0" borderId="4" xfId="1" applyFont="1" applyFill="1" applyBorder="1" applyAlignment="1">
      <alignment horizontal="center" vertical="center"/>
    </xf>
    <xf numFmtId="41" fontId="0" fillId="0" borderId="4" xfId="1" applyFont="1" applyFill="1" applyBorder="1" applyAlignment="1">
      <alignment vertical="center"/>
    </xf>
    <xf numFmtId="0" fontId="6" fillId="4" borderId="4" xfId="0" applyFont="1" applyFill="1" applyBorder="1" applyAlignment="1">
      <alignment vertical="center"/>
    </xf>
    <xf numFmtId="0" fontId="0" fillId="0" borderId="4" xfId="0" applyFont="1" applyFill="1" applyBorder="1" applyAlignment="1">
      <alignment vertical="center"/>
    </xf>
    <xf numFmtId="0" fontId="16" fillId="0" borderId="4" xfId="0" applyFont="1" applyBorder="1"/>
    <xf numFmtId="0" fontId="2" fillId="4" borderId="0" xfId="0" applyFont="1" applyFill="1" applyBorder="1"/>
    <xf numFmtId="0" fontId="16" fillId="0" borderId="4" xfId="0" applyFont="1" applyBorder="1" applyAlignment="1">
      <alignment horizontal="left" vertical="center" wrapText="1"/>
    </xf>
    <xf numFmtId="0" fontId="16" fillId="0" borderId="4"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2" fillId="0" borderId="4" xfId="2" applyFont="1" applyBorder="1" applyAlignment="1">
      <alignment horizontal="center" vertical="center" wrapText="1"/>
    </xf>
    <xf numFmtId="0" fontId="1" fillId="0" borderId="5" xfId="2" applyFont="1" applyFill="1" applyBorder="1" applyAlignment="1">
      <alignment horizontal="center" vertical="center" wrapText="1"/>
    </xf>
    <xf numFmtId="2" fontId="1" fillId="0" borderId="6" xfId="2" applyNumberFormat="1" applyFont="1" applyFill="1" applyBorder="1" applyAlignment="1">
      <alignment horizontal="center" vertical="center" wrapText="1"/>
    </xf>
    <xf numFmtId="165" fontId="1" fillId="0" borderId="6" xfId="3" applyNumberFormat="1" applyFont="1" applyFill="1" applyBorder="1" applyAlignment="1">
      <alignment horizontal="center" vertical="center"/>
    </xf>
    <xf numFmtId="165" fontId="1" fillId="0" borderId="4" xfId="3" applyNumberFormat="1" applyFont="1" applyFill="1" applyBorder="1" applyAlignment="1">
      <alignment horizontal="center" vertical="center"/>
    </xf>
    <xf numFmtId="0" fontId="1" fillId="0" borderId="4" xfId="2" applyFont="1" applyFill="1" applyBorder="1" applyAlignment="1">
      <alignment horizontal="center" vertical="center" wrapText="1"/>
    </xf>
    <xf numFmtId="165" fontId="6" fillId="0" borderId="4" xfId="0" applyNumberFormat="1" applyFont="1" applyFill="1" applyBorder="1" applyAlignment="1">
      <alignment horizontal="center" vertical="center"/>
    </xf>
    <xf numFmtId="42" fontId="2" fillId="0" borderId="4" xfId="2" applyNumberFormat="1" applyFont="1" applyFill="1" applyBorder="1" applyAlignment="1">
      <alignment horizontal="center" vertical="center"/>
    </xf>
    <xf numFmtId="0" fontId="1" fillId="4" borderId="0" xfId="2" applyFill="1" applyBorder="1"/>
    <xf numFmtId="0" fontId="1" fillId="4" borderId="8" xfId="2" applyFill="1" applyBorder="1"/>
    <xf numFmtId="0" fontId="2" fillId="4" borderId="0" xfId="2" applyFont="1" applyFill="1"/>
    <xf numFmtId="0" fontId="1" fillId="4" borderId="0" xfId="2" applyFill="1"/>
    <xf numFmtId="0" fontId="1" fillId="4" borderId="0" xfId="2" applyFont="1" applyFill="1"/>
    <xf numFmtId="0" fontId="8" fillId="4" borderId="0" xfId="0" applyFont="1" applyFill="1"/>
    <xf numFmtId="0" fontId="8" fillId="4" borderId="0" xfId="2" applyFont="1" applyFill="1"/>
    <xf numFmtId="0" fontId="8" fillId="4" borderId="0" xfId="0" applyFont="1" applyFill="1" applyAlignment="1">
      <alignment vertical="center"/>
    </xf>
    <xf numFmtId="0" fontId="8" fillId="4" borderId="0" xfId="2" applyFont="1" applyFill="1" applyAlignment="1">
      <alignment horizontal="center"/>
    </xf>
    <xf numFmtId="0" fontId="8" fillId="4" borderId="0" xfId="2" applyFont="1" applyFill="1" applyBorder="1" applyAlignment="1">
      <alignment horizontal="center"/>
    </xf>
    <xf numFmtId="0" fontId="0" fillId="4" borderId="0" xfId="2" applyFont="1" applyFill="1"/>
    <xf numFmtId="0" fontId="6" fillId="4" borderId="0" xfId="0" applyFont="1" applyFill="1" applyBorder="1" applyAlignment="1">
      <alignment vertical="center"/>
    </xf>
    <xf numFmtId="0" fontId="0" fillId="4" borderId="0" xfId="0" applyFont="1" applyFill="1" applyBorder="1" applyAlignment="1">
      <alignment horizontal="center" vertical="center"/>
    </xf>
    <xf numFmtId="0" fontId="2" fillId="4" borderId="0" xfId="0" applyFont="1" applyFill="1" applyBorder="1" applyAlignment="1">
      <alignment vertical="center"/>
    </xf>
    <xf numFmtId="0" fontId="12" fillId="4" borderId="0" xfId="0" applyFont="1" applyFill="1"/>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0" fontId="0" fillId="4" borderId="0" xfId="0" applyFont="1" applyFill="1" applyBorder="1" applyAlignment="1">
      <alignment vertical="center"/>
    </xf>
    <xf numFmtId="0" fontId="14" fillId="2" borderId="4" xfId="0" applyFont="1" applyFill="1" applyBorder="1" applyAlignment="1">
      <alignment horizontal="center" vertical="center" wrapText="1"/>
    </xf>
    <xf numFmtId="0" fontId="17" fillId="4" borderId="0" xfId="0" applyFont="1" applyFill="1"/>
    <xf numFmtId="41" fontId="2" fillId="0" borderId="4" xfId="1" applyFont="1" applyFill="1" applyBorder="1" applyAlignment="1">
      <alignment vertical="center"/>
    </xf>
    <xf numFmtId="41" fontId="1" fillId="0" borderId="4" xfId="1" applyFont="1" applyFill="1" applyBorder="1" applyAlignment="1">
      <alignment vertical="center"/>
    </xf>
    <xf numFmtId="41" fontId="0" fillId="0" borderId="4" xfId="1" applyFont="1" applyFill="1" applyBorder="1" applyAlignment="1">
      <alignment vertical="center" wrapText="1"/>
    </xf>
    <xf numFmtId="41" fontId="0" fillId="0" borderId="4" xfId="1" applyFont="1" applyBorder="1" applyAlignment="1">
      <alignment horizontal="center" vertical="center"/>
    </xf>
    <xf numFmtId="41" fontId="0" fillId="0" borderId="4" xfId="1" applyFont="1" applyBorder="1" applyAlignment="1">
      <alignment vertical="center"/>
    </xf>
    <xf numFmtId="41" fontId="2" fillId="0" borderId="4" xfId="1" applyFont="1" applyBorder="1" applyAlignment="1">
      <alignment vertical="center"/>
    </xf>
    <xf numFmtId="41" fontId="0" fillId="4" borderId="4" xfId="1" applyFont="1" applyFill="1" applyBorder="1" applyAlignment="1">
      <alignment vertical="center"/>
    </xf>
    <xf numFmtId="41" fontId="2" fillId="0" borderId="12" xfId="1" applyFont="1" applyFill="1" applyBorder="1" applyAlignment="1">
      <alignment vertical="center"/>
    </xf>
    <xf numFmtId="41" fontId="2" fillId="0" borderId="0" xfId="1" applyFont="1" applyFill="1" applyBorder="1" applyAlignment="1">
      <alignment vertical="center"/>
    </xf>
    <xf numFmtId="165" fontId="0" fillId="4" borderId="0" xfId="0" applyNumberFormat="1" applyFill="1"/>
    <xf numFmtId="41" fontId="7" fillId="0" borderId="0" xfId="1" applyFont="1"/>
    <xf numFmtId="41" fontId="7" fillId="4" borderId="0" xfId="1" applyFont="1" applyFill="1"/>
    <xf numFmtId="41" fontId="7" fillId="4" borderId="0" xfId="1" applyFont="1" applyFill="1" applyAlignment="1">
      <alignment horizontal="center"/>
    </xf>
    <xf numFmtId="41" fontId="2" fillId="4" borderId="4" xfId="1" applyFont="1" applyFill="1" applyBorder="1"/>
    <xf numFmtId="41" fontId="2" fillId="4" borderId="4" xfId="1" applyFont="1" applyFill="1" applyBorder="1" applyAlignment="1">
      <alignment horizontal="center"/>
    </xf>
    <xf numFmtId="41" fontId="2" fillId="4" borderId="4" xfId="1" applyFont="1" applyFill="1" applyBorder="1" applyAlignment="1">
      <alignment horizontal="center" wrapText="1"/>
    </xf>
    <xf numFmtId="41" fontId="0" fillId="4" borderId="4" xfId="1" applyFont="1" applyFill="1" applyBorder="1"/>
    <xf numFmtId="41" fontId="0" fillId="4" borderId="4" xfId="1" applyFont="1" applyFill="1" applyBorder="1" applyAlignment="1">
      <alignment horizontal="center"/>
    </xf>
    <xf numFmtId="41" fontId="0" fillId="4" borderId="4" xfId="1" applyFont="1" applyFill="1" applyBorder="1" applyAlignment="1">
      <alignment horizontal="center" vertical="center"/>
    </xf>
    <xf numFmtId="41" fontId="0" fillId="4" borderId="0" xfId="1" applyFont="1" applyFill="1" applyBorder="1"/>
    <xf numFmtId="41" fontId="0" fillId="4" borderId="0" xfId="1" applyFont="1" applyFill="1" applyBorder="1" applyAlignment="1">
      <alignment horizontal="center"/>
    </xf>
    <xf numFmtId="41" fontId="2" fillId="4" borderId="4" xfId="1" applyFont="1" applyFill="1" applyBorder="1" applyAlignment="1">
      <alignment horizontal="center" vertical="center"/>
    </xf>
    <xf numFmtId="41" fontId="7" fillId="0" borderId="0" xfId="1" applyFont="1" applyAlignment="1">
      <alignment horizontal="center"/>
    </xf>
    <xf numFmtId="41" fontId="2" fillId="4" borderId="0" xfId="1" applyFont="1" applyFill="1" applyBorder="1"/>
    <xf numFmtId="41" fontId="11" fillId="4" borderId="0" xfId="1" applyFont="1" applyFill="1" applyBorder="1"/>
    <xf numFmtId="41" fontId="14" fillId="2" borderId="4" xfId="1" applyFont="1" applyFill="1" applyBorder="1" applyAlignment="1">
      <alignment horizontal="center" vertical="center" wrapText="1"/>
    </xf>
    <xf numFmtId="41" fontId="0" fillId="0" borderId="4" xfId="1" applyFont="1" applyBorder="1"/>
    <xf numFmtId="41" fontId="11" fillId="0" borderId="0" xfId="1" applyFont="1" applyBorder="1"/>
    <xf numFmtId="41" fontId="11" fillId="0" borderId="4" xfId="1" applyFont="1" applyBorder="1"/>
    <xf numFmtId="41" fontId="11" fillId="0" borderId="1" xfId="1" applyFont="1" applyBorder="1"/>
    <xf numFmtId="0" fontId="14" fillId="2" borderId="4" xfId="0" applyFont="1" applyFill="1" applyBorder="1" applyAlignment="1">
      <alignment horizontal="left" vertical="center" wrapText="1"/>
    </xf>
    <xf numFmtId="41" fontId="9" fillId="0" borderId="0" xfId="1" applyFont="1"/>
    <xf numFmtId="41" fontId="11" fillId="4" borderId="0" xfId="0" applyNumberFormat="1" applyFont="1" applyFill="1"/>
    <xf numFmtId="0" fontId="12" fillId="4" borderId="0" xfId="0" applyFont="1" applyFill="1" applyBorder="1" applyAlignment="1">
      <alignment horizontal="left" vertical="justify" wrapText="1"/>
    </xf>
    <xf numFmtId="0" fontId="11" fillId="4" borderId="0" xfId="0" applyFont="1" applyFill="1" applyBorder="1"/>
    <xf numFmtId="41" fontId="7" fillId="4" borderId="0" xfId="0" applyNumberFormat="1" applyFont="1" applyFill="1"/>
    <xf numFmtId="41" fontId="9" fillId="4" borderId="0" xfId="1" applyFont="1" applyFill="1"/>
    <xf numFmtId="0" fontId="0" fillId="4" borderId="4" xfId="0" applyFont="1" applyFill="1" applyBorder="1" applyAlignment="1">
      <alignment horizontal="left" vertical="center" wrapText="1"/>
    </xf>
    <xf numFmtId="41" fontId="0" fillId="4" borderId="4" xfId="1" applyFont="1" applyFill="1" applyBorder="1" applyAlignment="1">
      <alignment horizontal="right" vertical="center" wrapText="1"/>
    </xf>
    <xf numFmtId="0" fontId="2" fillId="5" borderId="0" xfId="2" applyFont="1" applyFill="1"/>
    <xf numFmtId="0" fontId="1" fillId="5" borderId="0" xfId="2" applyFill="1"/>
    <xf numFmtId="0" fontId="4" fillId="0" borderId="0" xfId="2" applyFont="1" applyFill="1" applyBorder="1" applyAlignment="1">
      <alignment horizontal="center"/>
    </xf>
    <xf numFmtId="0" fontId="2" fillId="0" borderId="4" xfId="2" applyFont="1" applyFill="1" applyBorder="1" applyAlignment="1">
      <alignment horizontal="center"/>
    </xf>
    <xf numFmtId="0" fontId="1" fillId="0" borderId="0" xfId="2" applyFont="1" applyFill="1" applyAlignment="1">
      <alignment horizontal="left" vertical="center"/>
    </xf>
    <xf numFmtId="0" fontId="2" fillId="0" borderId="1" xfId="2" applyFont="1" applyFill="1" applyBorder="1" applyAlignment="1">
      <alignment horizontal="center"/>
    </xf>
    <xf numFmtId="0" fontId="2" fillId="0" borderId="2" xfId="2" applyFont="1" applyFill="1" applyBorder="1" applyAlignment="1">
      <alignment horizontal="center"/>
    </xf>
    <xf numFmtId="0" fontId="2" fillId="0" borderId="3" xfId="2" applyFont="1" applyFill="1" applyBorder="1" applyAlignment="1">
      <alignment horizontal="center"/>
    </xf>
    <xf numFmtId="0" fontId="2" fillId="0" borderId="4"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11"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0" borderId="4" xfId="2" applyFont="1" applyFill="1" applyBorder="1" applyAlignment="1">
      <alignment horizontal="center" vertical="center"/>
    </xf>
    <xf numFmtId="41" fontId="2" fillId="0" borderId="4" xfId="1" applyFont="1" applyFill="1" applyBorder="1" applyAlignment="1">
      <alignment horizontal="center" vertical="center"/>
    </xf>
    <xf numFmtId="0" fontId="2" fillId="0" borderId="4" xfId="0" applyFont="1" applyFill="1" applyBorder="1" applyAlignment="1">
      <alignment horizontal="center" vertical="center"/>
    </xf>
    <xf numFmtId="0" fontId="14" fillId="2" borderId="4" xfId="0" applyFont="1" applyFill="1" applyBorder="1" applyAlignment="1">
      <alignment horizontal="center" vertical="center" wrapText="1"/>
    </xf>
    <xf numFmtId="41" fontId="2" fillId="0" borderId="1" xfId="1" applyFont="1" applyFill="1" applyBorder="1" applyAlignment="1">
      <alignment horizontal="center" vertical="center"/>
    </xf>
    <xf numFmtId="41" fontId="2" fillId="0" borderId="3" xfId="1" applyFont="1" applyFill="1" applyBorder="1" applyAlignment="1">
      <alignment horizontal="center" vertical="center"/>
    </xf>
    <xf numFmtId="41" fontId="14" fillId="2" borderId="9" xfId="1" applyFont="1" applyFill="1" applyBorder="1" applyAlignment="1">
      <alignment horizontal="center" vertical="center" wrapText="1"/>
    </xf>
    <xf numFmtId="41" fontId="14" fillId="2" borderId="12" xfId="1" applyFont="1" applyFill="1" applyBorder="1" applyAlignment="1">
      <alignment horizontal="center" vertical="center" wrapText="1"/>
    </xf>
    <xf numFmtId="41" fontId="14" fillId="2" borderId="13" xfId="1" applyFont="1" applyFill="1" applyBorder="1" applyAlignment="1">
      <alignment horizontal="center" vertical="center" wrapText="1"/>
    </xf>
    <xf numFmtId="42" fontId="2" fillId="4" borderId="4" xfId="1" applyNumberFormat="1" applyFont="1" applyFill="1" applyBorder="1" applyAlignment="1">
      <alignment horizontal="center" vertical="center"/>
    </xf>
    <xf numFmtId="42" fontId="15" fillId="4" borderId="4" xfId="1" applyNumberFormat="1" applyFont="1" applyFill="1" applyBorder="1" applyAlignment="1">
      <alignment horizontal="center"/>
    </xf>
    <xf numFmtId="0" fontId="2" fillId="4" borderId="7" xfId="0" applyFont="1" applyFill="1" applyBorder="1" applyAlignment="1">
      <alignment horizontal="left" vertical="center" wrapText="1"/>
    </xf>
    <xf numFmtId="0" fontId="2" fillId="4" borderId="0" xfId="0" applyFont="1" applyFill="1" applyBorder="1" applyAlignment="1">
      <alignment horizontal="left" vertical="center"/>
    </xf>
    <xf numFmtId="0" fontId="14" fillId="2" borderId="9"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41" fontId="2" fillId="4" borderId="1" xfId="1" applyFont="1" applyFill="1" applyBorder="1" applyAlignment="1">
      <alignment horizontal="center"/>
    </xf>
    <xf numFmtId="41" fontId="2" fillId="4" borderId="3" xfId="1" applyFont="1" applyFill="1" applyBorder="1" applyAlignment="1">
      <alignment horizontal="center"/>
    </xf>
    <xf numFmtId="41" fontId="14" fillId="2" borderId="10" xfId="1" applyFont="1" applyFill="1" applyBorder="1" applyAlignment="1">
      <alignment horizontal="center" vertical="center" wrapText="1"/>
    </xf>
    <xf numFmtId="41" fontId="14" fillId="2" borderId="8" xfId="1" applyFont="1" applyFill="1" applyBorder="1" applyAlignment="1">
      <alignment horizontal="center" vertical="center" wrapText="1"/>
    </xf>
    <xf numFmtId="41" fontId="14" fillId="2" borderId="14" xfId="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7" fillId="9" borderId="4" xfId="2" applyFont="1" applyFill="1" applyBorder="1" applyAlignment="1">
      <alignment horizontal="center" vertical="center"/>
    </xf>
    <xf numFmtId="0" fontId="7" fillId="10" borderId="4" xfId="2" applyFont="1" applyFill="1" applyBorder="1" applyAlignment="1">
      <alignment horizontal="center" vertical="center"/>
    </xf>
    <xf numFmtId="0" fontId="9" fillId="0" borderId="4"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6" xfId="2" applyFont="1" applyFill="1" applyBorder="1" applyAlignment="1">
      <alignment horizontal="center" vertical="center" wrapText="1"/>
    </xf>
    <xf numFmtId="0" fontId="9" fillId="5" borderId="4" xfId="2" applyFont="1" applyFill="1" applyBorder="1" applyAlignment="1">
      <alignment horizontal="center" vertical="center"/>
    </xf>
  </cellXfs>
  <cellStyles count="4">
    <cellStyle name="Millares [0]" xfId="1" builtinId="6"/>
    <cellStyle name="Moneda 2" xfId="3" xr:uid="{00000000-0005-0000-0000-000001000000}"/>
    <cellStyle name="Normal" xfId="0" builtinId="0"/>
    <cellStyle name="Normal 2" xfId="2" xr:uid="{00000000-0005-0000-0000-000003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7"/>
  <sheetViews>
    <sheetView topLeftCell="A13" workbookViewId="0">
      <selection activeCell="F27" sqref="F27"/>
    </sheetView>
  </sheetViews>
  <sheetFormatPr baseColWidth="10" defaultRowHeight="15" x14ac:dyDescent="0.25"/>
  <cols>
    <col min="1" max="1" width="7.28515625" style="1" customWidth="1"/>
    <col min="2" max="2" width="27.28515625" style="1" bestFit="1" customWidth="1"/>
    <col min="3" max="3" width="27.28515625" style="1" customWidth="1"/>
    <col min="4" max="5" width="16" style="1" customWidth="1"/>
    <col min="6" max="6" width="23.28515625" style="1" customWidth="1"/>
    <col min="7" max="7" width="13.42578125" style="1" customWidth="1"/>
    <col min="8" max="8" width="17.7109375" style="1" customWidth="1"/>
    <col min="9" max="9" width="19.42578125" style="1" customWidth="1"/>
    <col min="10" max="10" width="15.42578125" style="1" bestFit="1" customWidth="1"/>
    <col min="11" max="11" width="16.85546875" style="1" customWidth="1"/>
    <col min="12" max="12" width="18.42578125" style="1" customWidth="1"/>
    <col min="13" max="14" width="11.42578125" style="17" customWidth="1"/>
    <col min="15" max="15" width="17.140625" style="17" customWidth="1"/>
    <col min="16" max="16" width="14.140625" style="17" customWidth="1"/>
    <col min="17" max="17" width="15.28515625" style="1" customWidth="1"/>
    <col min="18" max="18" width="24.7109375" style="1" customWidth="1"/>
    <col min="19" max="20" width="21.85546875" style="1" customWidth="1"/>
    <col min="21" max="21" width="20.7109375" style="1" customWidth="1"/>
    <col min="22" max="258" width="11.42578125" style="1"/>
    <col min="259" max="259" width="27.28515625" style="1" bestFit="1" customWidth="1"/>
    <col min="260" max="260" width="27.28515625" style="1" customWidth="1"/>
    <col min="261" max="261" width="16" style="1" customWidth="1"/>
    <col min="262" max="262" width="23.28515625" style="1" customWidth="1"/>
    <col min="263" max="263" width="16.85546875" style="1" customWidth="1"/>
    <col min="264" max="264" width="20.42578125" style="1" customWidth="1"/>
    <col min="265" max="265" width="18" style="1" customWidth="1"/>
    <col min="266" max="266" width="12.85546875" style="1" customWidth="1"/>
    <col min="267" max="267" width="16.85546875" style="1" customWidth="1"/>
    <col min="268" max="268" width="18.42578125" style="1" customWidth="1"/>
    <col min="269" max="270" width="11.42578125" style="1" customWidth="1"/>
    <col min="271" max="271" width="17.140625" style="1" customWidth="1"/>
    <col min="272" max="272" width="14.140625" style="1" customWidth="1"/>
    <col min="273" max="273" width="15.28515625" style="1" customWidth="1"/>
    <col min="274" max="274" width="24.7109375" style="1" customWidth="1"/>
    <col min="275" max="276" width="21.85546875" style="1" customWidth="1"/>
    <col min="277" max="277" width="20.7109375" style="1" customWidth="1"/>
    <col min="278" max="514" width="11.42578125" style="1"/>
    <col min="515" max="515" width="27.28515625" style="1" bestFit="1" customWidth="1"/>
    <col min="516" max="516" width="27.28515625" style="1" customWidth="1"/>
    <col min="517" max="517" width="16" style="1" customWidth="1"/>
    <col min="518" max="518" width="23.28515625" style="1" customWidth="1"/>
    <col min="519" max="519" width="16.85546875" style="1" customWidth="1"/>
    <col min="520" max="520" width="20.42578125" style="1" customWidth="1"/>
    <col min="521" max="521" width="18" style="1" customWidth="1"/>
    <col min="522" max="522" width="12.85546875" style="1" customWidth="1"/>
    <col min="523" max="523" width="16.85546875" style="1" customWidth="1"/>
    <col min="524" max="524" width="18.42578125" style="1" customWidth="1"/>
    <col min="525" max="526" width="11.42578125" style="1" customWidth="1"/>
    <col min="527" max="527" width="17.140625" style="1" customWidth="1"/>
    <col min="528" max="528" width="14.140625" style="1" customWidth="1"/>
    <col min="529" max="529" width="15.28515625" style="1" customWidth="1"/>
    <col min="530" max="530" width="24.7109375" style="1" customWidth="1"/>
    <col min="531" max="532" width="21.85546875" style="1" customWidth="1"/>
    <col min="533" max="533" width="20.7109375" style="1" customWidth="1"/>
    <col min="534" max="770" width="11.42578125" style="1"/>
    <col min="771" max="771" width="27.28515625" style="1" bestFit="1" customWidth="1"/>
    <col min="772" max="772" width="27.28515625" style="1" customWidth="1"/>
    <col min="773" max="773" width="16" style="1" customWidth="1"/>
    <col min="774" max="774" width="23.28515625" style="1" customWidth="1"/>
    <col min="775" max="775" width="16.85546875" style="1" customWidth="1"/>
    <col min="776" max="776" width="20.42578125" style="1" customWidth="1"/>
    <col min="777" max="777" width="18" style="1" customWidth="1"/>
    <col min="778" max="778" width="12.85546875" style="1" customWidth="1"/>
    <col min="779" max="779" width="16.85546875" style="1" customWidth="1"/>
    <col min="780" max="780" width="18.42578125" style="1" customWidth="1"/>
    <col min="781" max="782" width="11.42578125" style="1" customWidth="1"/>
    <col min="783" max="783" width="17.140625" style="1" customWidth="1"/>
    <col min="784" max="784" width="14.140625" style="1" customWidth="1"/>
    <col min="785" max="785" width="15.28515625" style="1" customWidth="1"/>
    <col min="786" max="786" width="24.7109375" style="1" customWidth="1"/>
    <col min="787" max="788" width="21.85546875" style="1" customWidth="1"/>
    <col min="789" max="789" width="20.7109375" style="1" customWidth="1"/>
    <col min="790" max="1026" width="11.42578125" style="1"/>
    <col min="1027" max="1027" width="27.28515625" style="1" bestFit="1" customWidth="1"/>
    <col min="1028" max="1028" width="27.28515625" style="1" customWidth="1"/>
    <col min="1029" max="1029" width="16" style="1" customWidth="1"/>
    <col min="1030" max="1030" width="23.28515625" style="1" customWidth="1"/>
    <col min="1031" max="1031" width="16.85546875" style="1" customWidth="1"/>
    <col min="1032" max="1032" width="20.42578125" style="1" customWidth="1"/>
    <col min="1033" max="1033" width="18" style="1" customWidth="1"/>
    <col min="1034" max="1034" width="12.85546875" style="1" customWidth="1"/>
    <col min="1035" max="1035" width="16.85546875" style="1" customWidth="1"/>
    <col min="1036" max="1036" width="18.42578125" style="1" customWidth="1"/>
    <col min="1037" max="1038" width="11.42578125" style="1" customWidth="1"/>
    <col min="1039" max="1039" width="17.140625" style="1" customWidth="1"/>
    <col min="1040" max="1040" width="14.140625" style="1" customWidth="1"/>
    <col min="1041" max="1041" width="15.28515625" style="1" customWidth="1"/>
    <col min="1042" max="1042" width="24.7109375" style="1" customWidth="1"/>
    <col min="1043" max="1044" width="21.85546875" style="1" customWidth="1"/>
    <col min="1045" max="1045" width="20.7109375" style="1" customWidth="1"/>
    <col min="1046" max="1282" width="11.42578125" style="1"/>
    <col min="1283" max="1283" width="27.28515625" style="1" bestFit="1" customWidth="1"/>
    <col min="1284" max="1284" width="27.28515625" style="1" customWidth="1"/>
    <col min="1285" max="1285" width="16" style="1" customWidth="1"/>
    <col min="1286" max="1286" width="23.28515625" style="1" customWidth="1"/>
    <col min="1287" max="1287" width="16.85546875" style="1" customWidth="1"/>
    <col min="1288" max="1288" width="20.42578125" style="1" customWidth="1"/>
    <col min="1289" max="1289" width="18" style="1" customWidth="1"/>
    <col min="1290" max="1290" width="12.85546875" style="1" customWidth="1"/>
    <col min="1291" max="1291" width="16.85546875" style="1" customWidth="1"/>
    <col min="1292" max="1292" width="18.42578125" style="1" customWidth="1"/>
    <col min="1293" max="1294" width="11.42578125" style="1" customWidth="1"/>
    <col min="1295" max="1295" width="17.140625" style="1" customWidth="1"/>
    <col min="1296" max="1296" width="14.140625" style="1" customWidth="1"/>
    <col min="1297" max="1297" width="15.28515625" style="1" customWidth="1"/>
    <col min="1298" max="1298" width="24.7109375" style="1" customWidth="1"/>
    <col min="1299" max="1300" width="21.85546875" style="1" customWidth="1"/>
    <col min="1301" max="1301" width="20.7109375" style="1" customWidth="1"/>
    <col min="1302" max="1538" width="11.42578125" style="1"/>
    <col min="1539" max="1539" width="27.28515625" style="1" bestFit="1" customWidth="1"/>
    <col min="1540" max="1540" width="27.28515625" style="1" customWidth="1"/>
    <col min="1541" max="1541" width="16" style="1" customWidth="1"/>
    <col min="1542" max="1542" width="23.28515625" style="1" customWidth="1"/>
    <col min="1543" max="1543" width="16.85546875" style="1" customWidth="1"/>
    <col min="1544" max="1544" width="20.42578125" style="1" customWidth="1"/>
    <col min="1545" max="1545" width="18" style="1" customWidth="1"/>
    <col min="1546" max="1546" width="12.85546875" style="1" customWidth="1"/>
    <col min="1547" max="1547" width="16.85546875" style="1" customWidth="1"/>
    <col min="1548" max="1548" width="18.42578125" style="1" customWidth="1"/>
    <col min="1549" max="1550" width="11.42578125" style="1" customWidth="1"/>
    <col min="1551" max="1551" width="17.140625" style="1" customWidth="1"/>
    <col min="1552" max="1552" width="14.140625" style="1" customWidth="1"/>
    <col min="1553" max="1553" width="15.28515625" style="1" customWidth="1"/>
    <col min="1554" max="1554" width="24.7109375" style="1" customWidth="1"/>
    <col min="1555" max="1556" width="21.85546875" style="1" customWidth="1"/>
    <col min="1557" max="1557" width="20.7109375" style="1" customWidth="1"/>
    <col min="1558" max="1794" width="11.42578125" style="1"/>
    <col min="1795" max="1795" width="27.28515625" style="1" bestFit="1" customWidth="1"/>
    <col min="1796" max="1796" width="27.28515625" style="1" customWidth="1"/>
    <col min="1797" max="1797" width="16" style="1" customWidth="1"/>
    <col min="1798" max="1798" width="23.28515625" style="1" customWidth="1"/>
    <col min="1799" max="1799" width="16.85546875" style="1" customWidth="1"/>
    <col min="1800" max="1800" width="20.42578125" style="1" customWidth="1"/>
    <col min="1801" max="1801" width="18" style="1" customWidth="1"/>
    <col min="1802" max="1802" width="12.85546875" style="1" customWidth="1"/>
    <col min="1803" max="1803" width="16.85546875" style="1" customWidth="1"/>
    <col min="1804" max="1804" width="18.42578125" style="1" customWidth="1"/>
    <col min="1805" max="1806" width="11.42578125" style="1" customWidth="1"/>
    <col min="1807" max="1807" width="17.140625" style="1" customWidth="1"/>
    <col min="1808" max="1808" width="14.140625" style="1" customWidth="1"/>
    <col min="1809" max="1809" width="15.28515625" style="1" customWidth="1"/>
    <col min="1810" max="1810" width="24.7109375" style="1" customWidth="1"/>
    <col min="1811" max="1812" width="21.85546875" style="1" customWidth="1"/>
    <col min="1813" max="1813" width="20.7109375" style="1" customWidth="1"/>
    <col min="1814" max="2050" width="11.42578125" style="1"/>
    <col min="2051" max="2051" width="27.28515625" style="1" bestFit="1" customWidth="1"/>
    <col min="2052" max="2052" width="27.28515625" style="1" customWidth="1"/>
    <col min="2053" max="2053" width="16" style="1" customWidth="1"/>
    <col min="2054" max="2054" width="23.28515625" style="1" customWidth="1"/>
    <col min="2055" max="2055" width="16.85546875" style="1" customWidth="1"/>
    <col min="2056" max="2056" width="20.42578125" style="1" customWidth="1"/>
    <col min="2057" max="2057" width="18" style="1" customWidth="1"/>
    <col min="2058" max="2058" width="12.85546875" style="1" customWidth="1"/>
    <col min="2059" max="2059" width="16.85546875" style="1" customWidth="1"/>
    <col min="2060" max="2060" width="18.42578125" style="1" customWidth="1"/>
    <col min="2061" max="2062" width="11.42578125" style="1" customWidth="1"/>
    <col min="2063" max="2063" width="17.140625" style="1" customWidth="1"/>
    <col min="2064" max="2064" width="14.140625" style="1" customWidth="1"/>
    <col min="2065" max="2065" width="15.28515625" style="1" customWidth="1"/>
    <col min="2066" max="2066" width="24.7109375" style="1" customWidth="1"/>
    <col min="2067" max="2068" width="21.85546875" style="1" customWidth="1"/>
    <col min="2069" max="2069" width="20.7109375" style="1" customWidth="1"/>
    <col min="2070" max="2306" width="11.42578125" style="1"/>
    <col min="2307" max="2307" width="27.28515625" style="1" bestFit="1" customWidth="1"/>
    <col min="2308" max="2308" width="27.28515625" style="1" customWidth="1"/>
    <col min="2309" max="2309" width="16" style="1" customWidth="1"/>
    <col min="2310" max="2310" width="23.28515625" style="1" customWidth="1"/>
    <col min="2311" max="2311" width="16.85546875" style="1" customWidth="1"/>
    <col min="2312" max="2312" width="20.42578125" style="1" customWidth="1"/>
    <col min="2313" max="2313" width="18" style="1" customWidth="1"/>
    <col min="2314" max="2314" width="12.85546875" style="1" customWidth="1"/>
    <col min="2315" max="2315" width="16.85546875" style="1" customWidth="1"/>
    <col min="2316" max="2316" width="18.42578125" style="1" customWidth="1"/>
    <col min="2317" max="2318" width="11.42578125" style="1" customWidth="1"/>
    <col min="2319" max="2319" width="17.140625" style="1" customWidth="1"/>
    <col min="2320" max="2320" width="14.140625" style="1" customWidth="1"/>
    <col min="2321" max="2321" width="15.28515625" style="1" customWidth="1"/>
    <col min="2322" max="2322" width="24.7109375" style="1" customWidth="1"/>
    <col min="2323" max="2324" width="21.85546875" style="1" customWidth="1"/>
    <col min="2325" max="2325" width="20.7109375" style="1" customWidth="1"/>
    <col min="2326" max="2562" width="11.42578125" style="1"/>
    <col min="2563" max="2563" width="27.28515625" style="1" bestFit="1" customWidth="1"/>
    <col min="2564" max="2564" width="27.28515625" style="1" customWidth="1"/>
    <col min="2565" max="2565" width="16" style="1" customWidth="1"/>
    <col min="2566" max="2566" width="23.28515625" style="1" customWidth="1"/>
    <col min="2567" max="2567" width="16.85546875" style="1" customWidth="1"/>
    <col min="2568" max="2568" width="20.42578125" style="1" customWidth="1"/>
    <col min="2569" max="2569" width="18" style="1" customWidth="1"/>
    <col min="2570" max="2570" width="12.85546875" style="1" customWidth="1"/>
    <col min="2571" max="2571" width="16.85546875" style="1" customWidth="1"/>
    <col min="2572" max="2572" width="18.42578125" style="1" customWidth="1"/>
    <col min="2573" max="2574" width="11.42578125" style="1" customWidth="1"/>
    <col min="2575" max="2575" width="17.140625" style="1" customWidth="1"/>
    <col min="2576" max="2576" width="14.140625" style="1" customWidth="1"/>
    <col min="2577" max="2577" width="15.28515625" style="1" customWidth="1"/>
    <col min="2578" max="2578" width="24.7109375" style="1" customWidth="1"/>
    <col min="2579" max="2580" width="21.85546875" style="1" customWidth="1"/>
    <col min="2581" max="2581" width="20.7109375" style="1" customWidth="1"/>
    <col min="2582" max="2818" width="11.42578125" style="1"/>
    <col min="2819" max="2819" width="27.28515625" style="1" bestFit="1" customWidth="1"/>
    <col min="2820" max="2820" width="27.28515625" style="1" customWidth="1"/>
    <col min="2821" max="2821" width="16" style="1" customWidth="1"/>
    <col min="2822" max="2822" width="23.28515625" style="1" customWidth="1"/>
    <col min="2823" max="2823" width="16.85546875" style="1" customWidth="1"/>
    <col min="2824" max="2824" width="20.42578125" style="1" customWidth="1"/>
    <col min="2825" max="2825" width="18" style="1" customWidth="1"/>
    <col min="2826" max="2826" width="12.85546875" style="1" customWidth="1"/>
    <col min="2827" max="2827" width="16.85546875" style="1" customWidth="1"/>
    <col min="2828" max="2828" width="18.42578125" style="1" customWidth="1"/>
    <col min="2829" max="2830" width="11.42578125" style="1" customWidth="1"/>
    <col min="2831" max="2831" width="17.140625" style="1" customWidth="1"/>
    <col min="2832" max="2832" width="14.140625" style="1" customWidth="1"/>
    <col min="2833" max="2833" width="15.28515625" style="1" customWidth="1"/>
    <col min="2834" max="2834" width="24.7109375" style="1" customWidth="1"/>
    <col min="2835" max="2836" width="21.85546875" style="1" customWidth="1"/>
    <col min="2837" max="2837" width="20.7109375" style="1" customWidth="1"/>
    <col min="2838" max="3074" width="11.42578125" style="1"/>
    <col min="3075" max="3075" width="27.28515625" style="1" bestFit="1" customWidth="1"/>
    <col min="3076" max="3076" width="27.28515625" style="1" customWidth="1"/>
    <col min="3077" max="3077" width="16" style="1" customWidth="1"/>
    <col min="3078" max="3078" width="23.28515625" style="1" customWidth="1"/>
    <col min="3079" max="3079" width="16.85546875" style="1" customWidth="1"/>
    <col min="3080" max="3080" width="20.42578125" style="1" customWidth="1"/>
    <col min="3081" max="3081" width="18" style="1" customWidth="1"/>
    <col min="3082" max="3082" width="12.85546875" style="1" customWidth="1"/>
    <col min="3083" max="3083" width="16.85546875" style="1" customWidth="1"/>
    <col min="3084" max="3084" width="18.42578125" style="1" customWidth="1"/>
    <col min="3085" max="3086" width="11.42578125" style="1" customWidth="1"/>
    <col min="3087" max="3087" width="17.140625" style="1" customWidth="1"/>
    <col min="3088" max="3088" width="14.140625" style="1" customWidth="1"/>
    <col min="3089" max="3089" width="15.28515625" style="1" customWidth="1"/>
    <col min="3090" max="3090" width="24.7109375" style="1" customWidth="1"/>
    <col min="3091" max="3092" width="21.85546875" style="1" customWidth="1"/>
    <col min="3093" max="3093" width="20.7109375" style="1" customWidth="1"/>
    <col min="3094" max="3330" width="11.42578125" style="1"/>
    <col min="3331" max="3331" width="27.28515625" style="1" bestFit="1" customWidth="1"/>
    <col min="3332" max="3332" width="27.28515625" style="1" customWidth="1"/>
    <col min="3333" max="3333" width="16" style="1" customWidth="1"/>
    <col min="3334" max="3334" width="23.28515625" style="1" customWidth="1"/>
    <col min="3335" max="3335" width="16.85546875" style="1" customWidth="1"/>
    <col min="3336" max="3336" width="20.42578125" style="1" customWidth="1"/>
    <col min="3337" max="3337" width="18" style="1" customWidth="1"/>
    <col min="3338" max="3338" width="12.85546875" style="1" customWidth="1"/>
    <col min="3339" max="3339" width="16.85546875" style="1" customWidth="1"/>
    <col min="3340" max="3340" width="18.42578125" style="1" customWidth="1"/>
    <col min="3341" max="3342" width="11.42578125" style="1" customWidth="1"/>
    <col min="3343" max="3343" width="17.140625" style="1" customWidth="1"/>
    <col min="3344" max="3344" width="14.140625" style="1" customWidth="1"/>
    <col min="3345" max="3345" width="15.28515625" style="1" customWidth="1"/>
    <col min="3346" max="3346" width="24.7109375" style="1" customWidth="1"/>
    <col min="3347" max="3348" width="21.85546875" style="1" customWidth="1"/>
    <col min="3349" max="3349" width="20.7109375" style="1" customWidth="1"/>
    <col min="3350" max="3586" width="11.42578125" style="1"/>
    <col min="3587" max="3587" width="27.28515625" style="1" bestFit="1" customWidth="1"/>
    <col min="3588" max="3588" width="27.28515625" style="1" customWidth="1"/>
    <col min="3589" max="3589" width="16" style="1" customWidth="1"/>
    <col min="3590" max="3590" width="23.28515625" style="1" customWidth="1"/>
    <col min="3591" max="3591" width="16.85546875" style="1" customWidth="1"/>
    <col min="3592" max="3592" width="20.42578125" style="1" customWidth="1"/>
    <col min="3593" max="3593" width="18" style="1" customWidth="1"/>
    <col min="3594" max="3594" width="12.85546875" style="1" customWidth="1"/>
    <col min="3595" max="3595" width="16.85546875" style="1" customWidth="1"/>
    <col min="3596" max="3596" width="18.42578125" style="1" customWidth="1"/>
    <col min="3597" max="3598" width="11.42578125" style="1" customWidth="1"/>
    <col min="3599" max="3599" width="17.140625" style="1" customWidth="1"/>
    <col min="3600" max="3600" width="14.140625" style="1" customWidth="1"/>
    <col min="3601" max="3601" width="15.28515625" style="1" customWidth="1"/>
    <col min="3602" max="3602" width="24.7109375" style="1" customWidth="1"/>
    <col min="3603" max="3604" width="21.85546875" style="1" customWidth="1"/>
    <col min="3605" max="3605" width="20.7109375" style="1" customWidth="1"/>
    <col min="3606" max="3842" width="11.42578125" style="1"/>
    <col min="3843" max="3843" width="27.28515625" style="1" bestFit="1" customWidth="1"/>
    <col min="3844" max="3844" width="27.28515625" style="1" customWidth="1"/>
    <col min="3845" max="3845" width="16" style="1" customWidth="1"/>
    <col min="3846" max="3846" width="23.28515625" style="1" customWidth="1"/>
    <col min="3847" max="3847" width="16.85546875" style="1" customWidth="1"/>
    <col min="3848" max="3848" width="20.42578125" style="1" customWidth="1"/>
    <col min="3849" max="3849" width="18" style="1" customWidth="1"/>
    <col min="3850" max="3850" width="12.85546875" style="1" customWidth="1"/>
    <col min="3851" max="3851" width="16.85546875" style="1" customWidth="1"/>
    <col min="3852" max="3852" width="18.42578125" style="1" customWidth="1"/>
    <col min="3853" max="3854" width="11.42578125" style="1" customWidth="1"/>
    <col min="3855" max="3855" width="17.140625" style="1" customWidth="1"/>
    <col min="3856" max="3856" width="14.140625" style="1" customWidth="1"/>
    <col min="3857" max="3857" width="15.28515625" style="1" customWidth="1"/>
    <col min="3858" max="3858" width="24.7109375" style="1" customWidth="1"/>
    <col min="3859" max="3860" width="21.85546875" style="1" customWidth="1"/>
    <col min="3861" max="3861" width="20.7109375" style="1" customWidth="1"/>
    <col min="3862" max="4098" width="11.42578125" style="1"/>
    <col min="4099" max="4099" width="27.28515625" style="1" bestFit="1" customWidth="1"/>
    <col min="4100" max="4100" width="27.28515625" style="1" customWidth="1"/>
    <col min="4101" max="4101" width="16" style="1" customWidth="1"/>
    <col min="4102" max="4102" width="23.28515625" style="1" customWidth="1"/>
    <col min="4103" max="4103" width="16.85546875" style="1" customWidth="1"/>
    <col min="4104" max="4104" width="20.42578125" style="1" customWidth="1"/>
    <col min="4105" max="4105" width="18" style="1" customWidth="1"/>
    <col min="4106" max="4106" width="12.85546875" style="1" customWidth="1"/>
    <col min="4107" max="4107" width="16.85546875" style="1" customWidth="1"/>
    <col min="4108" max="4108" width="18.42578125" style="1" customWidth="1"/>
    <col min="4109" max="4110" width="11.42578125" style="1" customWidth="1"/>
    <col min="4111" max="4111" width="17.140625" style="1" customWidth="1"/>
    <col min="4112" max="4112" width="14.140625" style="1" customWidth="1"/>
    <col min="4113" max="4113" width="15.28515625" style="1" customWidth="1"/>
    <col min="4114" max="4114" width="24.7109375" style="1" customWidth="1"/>
    <col min="4115" max="4116" width="21.85546875" style="1" customWidth="1"/>
    <col min="4117" max="4117" width="20.7109375" style="1" customWidth="1"/>
    <col min="4118" max="4354" width="11.42578125" style="1"/>
    <col min="4355" max="4355" width="27.28515625" style="1" bestFit="1" customWidth="1"/>
    <col min="4356" max="4356" width="27.28515625" style="1" customWidth="1"/>
    <col min="4357" max="4357" width="16" style="1" customWidth="1"/>
    <col min="4358" max="4358" width="23.28515625" style="1" customWidth="1"/>
    <col min="4359" max="4359" width="16.85546875" style="1" customWidth="1"/>
    <col min="4360" max="4360" width="20.42578125" style="1" customWidth="1"/>
    <col min="4361" max="4361" width="18" style="1" customWidth="1"/>
    <col min="4362" max="4362" width="12.85546875" style="1" customWidth="1"/>
    <col min="4363" max="4363" width="16.85546875" style="1" customWidth="1"/>
    <col min="4364" max="4364" width="18.42578125" style="1" customWidth="1"/>
    <col min="4365" max="4366" width="11.42578125" style="1" customWidth="1"/>
    <col min="4367" max="4367" width="17.140625" style="1" customWidth="1"/>
    <col min="4368" max="4368" width="14.140625" style="1" customWidth="1"/>
    <col min="4369" max="4369" width="15.28515625" style="1" customWidth="1"/>
    <col min="4370" max="4370" width="24.7109375" style="1" customWidth="1"/>
    <col min="4371" max="4372" width="21.85546875" style="1" customWidth="1"/>
    <col min="4373" max="4373" width="20.7109375" style="1" customWidth="1"/>
    <col min="4374" max="4610" width="11.42578125" style="1"/>
    <col min="4611" max="4611" width="27.28515625" style="1" bestFit="1" customWidth="1"/>
    <col min="4612" max="4612" width="27.28515625" style="1" customWidth="1"/>
    <col min="4613" max="4613" width="16" style="1" customWidth="1"/>
    <col min="4614" max="4614" width="23.28515625" style="1" customWidth="1"/>
    <col min="4615" max="4615" width="16.85546875" style="1" customWidth="1"/>
    <col min="4616" max="4616" width="20.42578125" style="1" customWidth="1"/>
    <col min="4617" max="4617" width="18" style="1" customWidth="1"/>
    <col min="4618" max="4618" width="12.85546875" style="1" customWidth="1"/>
    <col min="4619" max="4619" width="16.85546875" style="1" customWidth="1"/>
    <col min="4620" max="4620" width="18.42578125" style="1" customWidth="1"/>
    <col min="4621" max="4622" width="11.42578125" style="1" customWidth="1"/>
    <col min="4623" max="4623" width="17.140625" style="1" customWidth="1"/>
    <col min="4624" max="4624" width="14.140625" style="1" customWidth="1"/>
    <col min="4625" max="4625" width="15.28515625" style="1" customWidth="1"/>
    <col min="4626" max="4626" width="24.7109375" style="1" customWidth="1"/>
    <col min="4627" max="4628" width="21.85546875" style="1" customWidth="1"/>
    <col min="4629" max="4629" width="20.7109375" style="1" customWidth="1"/>
    <col min="4630" max="4866" width="11.42578125" style="1"/>
    <col min="4867" max="4867" width="27.28515625" style="1" bestFit="1" customWidth="1"/>
    <col min="4868" max="4868" width="27.28515625" style="1" customWidth="1"/>
    <col min="4869" max="4869" width="16" style="1" customWidth="1"/>
    <col min="4870" max="4870" width="23.28515625" style="1" customWidth="1"/>
    <col min="4871" max="4871" width="16.85546875" style="1" customWidth="1"/>
    <col min="4872" max="4872" width="20.42578125" style="1" customWidth="1"/>
    <col min="4873" max="4873" width="18" style="1" customWidth="1"/>
    <col min="4874" max="4874" width="12.85546875" style="1" customWidth="1"/>
    <col min="4875" max="4875" width="16.85546875" style="1" customWidth="1"/>
    <col min="4876" max="4876" width="18.42578125" style="1" customWidth="1"/>
    <col min="4877" max="4878" width="11.42578125" style="1" customWidth="1"/>
    <col min="4879" max="4879" width="17.140625" style="1" customWidth="1"/>
    <col min="4880" max="4880" width="14.140625" style="1" customWidth="1"/>
    <col min="4881" max="4881" width="15.28515625" style="1" customWidth="1"/>
    <col min="4882" max="4882" width="24.7109375" style="1" customWidth="1"/>
    <col min="4883" max="4884" width="21.85546875" style="1" customWidth="1"/>
    <col min="4885" max="4885" width="20.7109375" style="1" customWidth="1"/>
    <col min="4886" max="5122" width="11.42578125" style="1"/>
    <col min="5123" max="5123" width="27.28515625" style="1" bestFit="1" customWidth="1"/>
    <col min="5124" max="5124" width="27.28515625" style="1" customWidth="1"/>
    <col min="5125" max="5125" width="16" style="1" customWidth="1"/>
    <col min="5126" max="5126" width="23.28515625" style="1" customWidth="1"/>
    <col min="5127" max="5127" width="16.85546875" style="1" customWidth="1"/>
    <col min="5128" max="5128" width="20.42578125" style="1" customWidth="1"/>
    <col min="5129" max="5129" width="18" style="1" customWidth="1"/>
    <col min="5130" max="5130" width="12.85546875" style="1" customWidth="1"/>
    <col min="5131" max="5131" width="16.85546875" style="1" customWidth="1"/>
    <col min="5132" max="5132" width="18.42578125" style="1" customWidth="1"/>
    <col min="5133" max="5134" width="11.42578125" style="1" customWidth="1"/>
    <col min="5135" max="5135" width="17.140625" style="1" customWidth="1"/>
    <col min="5136" max="5136" width="14.140625" style="1" customWidth="1"/>
    <col min="5137" max="5137" width="15.28515625" style="1" customWidth="1"/>
    <col min="5138" max="5138" width="24.7109375" style="1" customWidth="1"/>
    <col min="5139" max="5140" width="21.85546875" style="1" customWidth="1"/>
    <col min="5141" max="5141" width="20.7109375" style="1" customWidth="1"/>
    <col min="5142" max="5378" width="11.42578125" style="1"/>
    <col min="5379" max="5379" width="27.28515625" style="1" bestFit="1" customWidth="1"/>
    <col min="5380" max="5380" width="27.28515625" style="1" customWidth="1"/>
    <col min="5381" max="5381" width="16" style="1" customWidth="1"/>
    <col min="5382" max="5382" width="23.28515625" style="1" customWidth="1"/>
    <col min="5383" max="5383" width="16.85546875" style="1" customWidth="1"/>
    <col min="5384" max="5384" width="20.42578125" style="1" customWidth="1"/>
    <col min="5385" max="5385" width="18" style="1" customWidth="1"/>
    <col min="5386" max="5386" width="12.85546875" style="1" customWidth="1"/>
    <col min="5387" max="5387" width="16.85546875" style="1" customWidth="1"/>
    <col min="5388" max="5388" width="18.42578125" style="1" customWidth="1"/>
    <col min="5389" max="5390" width="11.42578125" style="1" customWidth="1"/>
    <col min="5391" max="5391" width="17.140625" style="1" customWidth="1"/>
    <col min="5392" max="5392" width="14.140625" style="1" customWidth="1"/>
    <col min="5393" max="5393" width="15.28515625" style="1" customWidth="1"/>
    <col min="5394" max="5394" width="24.7109375" style="1" customWidth="1"/>
    <col min="5395" max="5396" width="21.85546875" style="1" customWidth="1"/>
    <col min="5397" max="5397" width="20.7109375" style="1" customWidth="1"/>
    <col min="5398" max="5634" width="11.42578125" style="1"/>
    <col min="5635" max="5635" width="27.28515625" style="1" bestFit="1" customWidth="1"/>
    <col min="5636" max="5636" width="27.28515625" style="1" customWidth="1"/>
    <col min="5637" max="5637" width="16" style="1" customWidth="1"/>
    <col min="5638" max="5638" width="23.28515625" style="1" customWidth="1"/>
    <col min="5639" max="5639" width="16.85546875" style="1" customWidth="1"/>
    <col min="5640" max="5640" width="20.42578125" style="1" customWidth="1"/>
    <col min="5641" max="5641" width="18" style="1" customWidth="1"/>
    <col min="5642" max="5642" width="12.85546875" style="1" customWidth="1"/>
    <col min="5643" max="5643" width="16.85546875" style="1" customWidth="1"/>
    <col min="5644" max="5644" width="18.42578125" style="1" customWidth="1"/>
    <col min="5645" max="5646" width="11.42578125" style="1" customWidth="1"/>
    <col min="5647" max="5647" width="17.140625" style="1" customWidth="1"/>
    <col min="5648" max="5648" width="14.140625" style="1" customWidth="1"/>
    <col min="5649" max="5649" width="15.28515625" style="1" customWidth="1"/>
    <col min="5650" max="5650" width="24.7109375" style="1" customWidth="1"/>
    <col min="5651" max="5652" width="21.85546875" style="1" customWidth="1"/>
    <col min="5653" max="5653" width="20.7109375" style="1" customWidth="1"/>
    <col min="5654" max="5890" width="11.42578125" style="1"/>
    <col min="5891" max="5891" width="27.28515625" style="1" bestFit="1" customWidth="1"/>
    <col min="5892" max="5892" width="27.28515625" style="1" customWidth="1"/>
    <col min="5893" max="5893" width="16" style="1" customWidth="1"/>
    <col min="5894" max="5894" width="23.28515625" style="1" customWidth="1"/>
    <col min="5895" max="5895" width="16.85546875" style="1" customWidth="1"/>
    <col min="5896" max="5896" width="20.42578125" style="1" customWidth="1"/>
    <col min="5897" max="5897" width="18" style="1" customWidth="1"/>
    <col min="5898" max="5898" width="12.85546875" style="1" customWidth="1"/>
    <col min="5899" max="5899" width="16.85546875" style="1" customWidth="1"/>
    <col min="5900" max="5900" width="18.42578125" style="1" customWidth="1"/>
    <col min="5901" max="5902" width="11.42578125" style="1" customWidth="1"/>
    <col min="5903" max="5903" width="17.140625" style="1" customWidth="1"/>
    <col min="5904" max="5904" width="14.140625" style="1" customWidth="1"/>
    <col min="5905" max="5905" width="15.28515625" style="1" customWidth="1"/>
    <col min="5906" max="5906" width="24.7109375" style="1" customWidth="1"/>
    <col min="5907" max="5908" width="21.85546875" style="1" customWidth="1"/>
    <col min="5909" max="5909" width="20.7109375" style="1" customWidth="1"/>
    <col min="5910" max="6146" width="11.42578125" style="1"/>
    <col min="6147" max="6147" width="27.28515625" style="1" bestFit="1" customWidth="1"/>
    <col min="6148" max="6148" width="27.28515625" style="1" customWidth="1"/>
    <col min="6149" max="6149" width="16" style="1" customWidth="1"/>
    <col min="6150" max="6150" width="23.28515625" style="1" customWidth="1"/>
    <col min="6151" max="6151" width="16.85546875" style="1" customWidth="1"/>
    <col min="6152" max="6152" width="20.42578125" style="1" customWidth="1"/>
    <col min="6153" max="6153" width="18" style="1" customWidth="1"/>
    <col min="6154" max="6154" width="12.85546875" style="1" customWidth="1"/>
    <col min="6155" max="6155" width="16.85546875" style="1" customWidth="1"/>
    <col min="6156" max="6156" width="18.42578125" style="1" customWidth="1"/>
    <col min="6157" max="6158" width="11.42578125" style="1" customWidth="1"/>
    <col min="6159" max="6159" width="17.140625" style="1" customWidth="1"/>
    <col min="6160" max="6160" width="14.140625" style="1" customWidth="1"/>
    <col min="6161" max="6161" width="15.28515625" style="1" customWidth="1"/>
    <col min="6162" max="6162" width="24.7109375" style="1" customWidth="1"/>
    <col min="6163" max="6164" width="21.85546875" style="1" customWidth="1"/>
    <col min="6165" max="6165" width="20.7109375" style="1" customWidth="1"/>
    <col min="6166" max="6402" width="11.42578125" style="1"/>
    <col min="6403" max="6403" width="27.28515625" style="1" bestFit="1" customWidth="1"/>
    <col min="6404" max="6404" width="27.28515625" style="1" customWidth="1"/>
    <col min="6405" max="6405" width="16" style="1" customWidth="1"/>
    <col min="6406" max="6406" width="23.28515625" style="1" customWidth="1"/>
    <col min="6407" max="6407" width="16.85546875" style="1" customWidth="1"/>
    <col min="6408" max="6408" width="20.42578125" style="1" customWidth="1"/>
    <col min="6409" max="6409" width="18" style="1" customWidth="1"/>
    <col min="6410" max="6410" width="12.85546875" style="1" customWidth="1"/>
    <col min="6411" max="6411" width="16.85546875" style="1" customWidth="1"/>
    <col min="6412" max="6412" width="18.42578125" style="1" customWidth="1"/>
    <col min="6413" max="6414" width="11.42578125" style="1" customWidth="1"/>
    <col min="6415" max="6415" width="17.140625" style="1" customWidth="1"/>
    <col min="6416" max="6416" width="14.140625" style="1" customWidth="1"/>
    <col min="6417" max="6417" width="15.28515625" style="1" customWidth="1"/>
    <col min="6418" max="6418" width="24.7109375" style="1" customWidth="1"/>
    <col min="6419" max="6420" width="21.85546875" style="1" customWidth="1"/>
    <col min="6421" max="6421" width="20.7109375" style="1" customWidth="1"/>
    <col min="6422" max="6658" width="11.42578125" style="1"/>
    <col min="6659" max="6659" width="27.28515625" style="1" bestFit="1" customWidth="1"/>
    <col min="6660" max="6660" width="27.28515625" style="1" customWidth="1"/>
    <col min="6661" max="6661" width="16" style="1" customWidth="1"/>
    <col min="6662" max="6662" width="23.28515625" style="1" customWidth="1"/>
    <col min="6663" max="6663" width="16.85546875" style="1" customWidth="1"/>
    <col min="6664" max="6664" width="20.42578125" style="1" customWidth="1"/>
    <col min="6665" max="6665" width="18" style="1" customWidth="1"/>
    <col min="6666" max="6666" width="12.85546875" style="1" customWidth="1"/>
    <col min="6667" max="6667" width="16.85546875" style="1" customWidth="1"/>
    <col min="6668" max="6668" width="18.42578125" style="1" customWidth="1"/>
    <col min="6669" max="6670" width="11.42578125" style="1" customWidth="1"/>
    <col min="6671" max="6671" width="17.140625" style="1" customWidth="1"/>
    <col min="6672" max="6672" width="14.140625" style="1" customWidth="1"/>
    <col min="6673" max="6673" width="15.28515625" style="1" customWidth="1"/>
    <col min="6674" max="6674" width="24.7109375" style="1" customWidth="1"/>
    <col min="6675" max="6676" width="21.85546875" style="1" customWidth="1"/>
    <col min="6677" max="6677" width="20.7109375" style="1" customWidth="1"/>
    <col min="6678" max="6914" width="11.42578125" style="1"/>
    <col min="6915" max="6915" width="27.28515625" style="1" bestFit="1" customWidth="1"/>
    <col min="6916" max="6916" width="27.28515625" style="1" customWidth="1"/>
    <col min="6917" max="6917" width="16" style="1" customWidth="1"/>
    <col min="6918" max="6918" width="23.28515625" style="1" customWidth="1"/>
    <col min="6919" max="6919" width="16.85546875" style="1" customWidth="1"/>
    <col min="6920" max="6920" width="20.42578125" style="1" customWidth="1"/>
    <col min="6921" max="6921" width="18" style="1" customWidth="1"/>
    <col min="6922" max="6922" width="12.85546875" style="1" customWidth="1"/>
    <col min="6923" max="6923" width="16.85546875" style="1" customWidth="1"/>
    <col min="6924" max="6924" width="18.42578125" style="1" customWidth="1"/>
    <col min="6925" max="6926" width="11.42578125" style="1" customWidth="1"/>
    <col min="6927" max="6927" width="17.140625" style="1" customWidth="1"/>
    <col min="6928" max="6928" width="14.140625" style="1" customWidth="1"/>
    <col min="6929" max="6929" width="15.28515625" style="1" customWidth="1"/>
    <col min="6930" max="6930" width="24.7109375" style="1" customWidth="1"/>
    <col min="6931" max="6932" width="21.85546875" style="1" customWidth="1"/>
    <col min="6933" max="6933" width="20.7109375" style="1" customWidth="1"/>
    <col min="6934" max="7170" width="11.42578125" style="1"/>
    <col min="7171" max="7171" width="27.28515625" style="1" bestFit="1" customWidth="1"/>
    <col min="7172" max="7172" width="27.28515625" style="1" customWidth="1"/>
    <col min="7173" max="7173" width="16" style="1" customWidth="1"/>
    <col min="7174" max="7174" width="23.28515625" style="1" customWidth="1"/>
    <col min="7175" max="7175" width="16.85546875" style="1" customWidth="1"/>
    <col min="7176" max="7176" width="20.42578125" style="1" customWidth="1"/>
    <col min="7177" max="7177" width="18" style="1" customWidth="1"/>
    <col min="7178" max="7178" width="12.85546875" style="1" customWidth="1"/>
    <col min="7179" max="7179" width="16.85546875" style="1" customWidth="1"/>
    <col min="7180" max="7180" width="18.42578125" style="1" customWidth="1"/>
    <col min="7181" max="7182" width="11.42578125" style="1" customWidth="1"/>
    <col min="7183" max="7183" width="17.140625" style="1" customWidth="1"/>
    <col min="7184" max="7184" width="14.140625" style="1" customWidth="1"/>
    <col min="7185" max="7185" width="15.28515625" style="1" customWidth="1"/>
    <col min="7186" max="7186" width="24.7109375" style="1" customWidth="1"/>
    <col min="7187" max="7188" width="21.85546875" style="1" customWidth="1"/>
    <col min="7189" max="7189" width="20.7109375" style="1" customWidth="1"/>
    <col min="7190" max="7426" width="11.42578125" style="1"/>
    <col min="7427" max="7427" width="27.28515625" style="1" bestFit="1" customWidth="1"/>
    <col min="7428" max="7428" width="27.28515625" style="1" customWidth="1"/>
    <col min="7429" max="7429" width="16" style="1" customWidth="1"/>
    <col min="7430" max="7430" width="23.28515625" style="1" customWidth="1"/>
    <col min="7431" max="7431" width="16.85546875" style="1" customWidth="1"/>
    <col min="7432" max="7432" width="20.42578125" style="1" customWidth="1"/>
    <col min="7433" max="7433" width="18" style="1" customWidth="1"/>
    <col min="7434" max="7434" width="12.85546875" style="1" customWidth="1"/>
    <col min="7435" max="7435" width="16.85546875" style="1" customWidth="1"/>
    <col min="7436" max="7436" width="18.42578125" style="1" customWidth="1"/>
    <col min="7437" max="7438" width="11.42578125" style="1" customWidth="1"/>
    <col min="7439" max="7439" width="17.140625" style="1" customWidth="1"/>
    <col min="7440" max="7440" width="14.140625" style="1" customWidth="1"/>
    <col min="7441" max="7441" width="15.28515625" style="1" customWidth="1"/>
    <col min="7442" max="7442" width="24.7109375" style="1" customWidth="1"/>
    <col min="7443" max="7444" width="21.85546875" style="1" customWidth="1"/>
    <col min="7445" max="7445" width="20.7109375" style="1" customWidth="1"/>
    <col min="7446" max="7682" width="11.42578125" style="1"/>
    <col min="7683" max="7683" width="27.28515625" style="1" bestFit="1" customWidth="1"/>
    <col min="7684" max="7684" width="27.28515625" style="1" customWidth="1"/>
    <col min="7685" max="7685" width="16" style="1" customWidth="1"/>
    <col min="7686" max="7686" width="23.28515625" style="1" customWidth="1"/>
    <col min="7687" max="7687" width="16.85546875" style="1" customWidth="1"/>
    <col min="7688" max="7688" width="20.42578125" style="1" customWidth="1"/>
    <col min="7689" max="7689" width="18" style="1" customWidth="1"/>
    <col min="7690" max="7690" width="12.85546875" style="1" customWidth="1"/>
    <col min="7691" max="7691" width="16.85546875" style="1" customWidth="1"/>
    <col min="7692" max="7692" width="18.42578125" style="1" customWidth="1"/>
    <col min="7693" max="7694" width="11.42578125" style="1" customWidth="1"/>
    <col min="7695" max="7695" width="17.140625" style="1" customWidth="1"/>
    <col min="7696" max="7696" width="14.140625" style="1" customWidth="1"/>
    <col min="7697" max="7697" width="15.28515625" style="1" customWidth="1"/>
    <col min="7698" max="7698" width="24.7109375" style="1" customWidth="1"/>
    <col min="7699" max="7700" width="21.85546875" style="1" customWidth="1"/>
    <col min="7701" max="7701" width="20.7109375" style="1" customWidth="1"/>
    <col min="7702" max="7938" width="11.42578125" style="1"/>
    <col min="7939" max="7939" width="27.28515625" style="1" bestFit="1" customWidth="1"/>
    <col min="7940" max="7940" width="27.28515625" style="1" customWidth="1"/>
    <col min="7941" max="7941" width="16" style="1" customWidth="1"/>
    <col min="7942" max="7942" width="23.28515625" style="1" customWidth="1"/>
    <col min="7943" max="7943" width="16.85546875" style="1" customWidth="1"/>
    <col min="7944" max="7944" width="20.42578125" style="1" customWidth="1"/>
    <col min="7945" max="7945" width="18" style="1" customWidth="1"/>
    <col min="7946" max="7946" width="12.85546875" style="1" customWidth="1"/>
    <col min="7947" max="7947" width="16.85546875" style="1" customWidth="1"/>
    <col min="7948" max="7948" width="18.42578125" style="1" customWidth="1"/>
    <col min="7949" max="7950" width="11.42578125" style="1" customWidth="1"/>
    <col min="7951" max="7951" width="17.140625" style="1" customWidth="1"/>
    <col min="7952" max="7952" width="14.140625" style="1" customWidth="1"/>
    <col min="7953" max="7953" width="15.28515625" style="1" customWidth="1"/>
    <col min="7954" max="7954" width="24.7109375" style="1" customWidth="1"/>
    <col min="7955" max="7956" width="21.85546875" style="1" customWidth="1"/>
    <col min="7957" max="7957" width="20.7109375" style="1" customWidth="1"/>
    <col min="7958" max="8194" width="11.42578125" style="1"/>
    <col min="8195" max="8195" width="27.28515625" style="1" bestFit="1" customWidth="1"/>
    <col min="8196" max="8196" width="27.28515625" style="1" customWidth="1"/>
    <col min="8197" max="8197" width="16" style="1" customWidth="1"/>
    <col min="8198" max="8198" width="23.28515625" style="1" customWidth="1"/>
    <col min="8199" max="8199" width="16.85546875" style="1" customWidth="1"/>
    <col min="8200" max="8200" width="20.42578125" style="1" customWidth="1"/>
    <col min="8201" max="8201" width="18" style="1" customWidth="1"/>
    <col min="8202" max="8202" width="12.85546875" style="1" customWidth="1"/>
    <col min="8203" max="8203" width="16.85546875" style="1" customWidth="1"/>
    <col min="8204" max="8204" width="18.42578125" style="1" customWidth="1"/>
    <col min="8205" max="8206" width="11.42578125" style="1" customWidth="1"/>
    <col min="8207" max="8207" width="17.140625" style="1" customWidth="1"/>
    <col min="8208" max="8208" width="14.140625" style="1" customWidth="1"/>
    <col min="8209" max="8209" width="15.28515625" style="1" customWidth="1"/>
    <col min="8210" max="8210" width="24.7109375" style="1" customWidth="1"/>
    <col min="8211" max="8212" width="21.85546875" style="1" customWidth="1"/>
    <col min="8213" max="8213" width="20.7109375" style="1" customWidth="1"/>
    <col min="8214" max="8450" width="11.42578125" style="1"/>
    <col min="8451" max="8451" width="27.28515625" style="1" bestFit="1" customWidth="1"/>
    <col min="8452" max="8452" width="27.28515625" style="1" customWidth="1"/>
    <col min="8453" max="8453" width="16" style="1" customWidth="1"/>
    <col min="8454" max="8454" width="23.28515625" style="1" customWidth="1"/>
    <col min="8455" max="8455" width="16.85546875" style="1" customWidth="1"/>
    <col min="8456" max="8456" width="20.42578125" style="1" customWidth="1"/>
    <col min="8457" max="8457" width="18" style="1" customWidth="1"/>
    <col min="8458" max="8458" width="12.85546875" style="1" customWidth="1"/>
    <col min="8459" max="8459" width="16.85546875" style="1" customWidth="1"/>
    <col min="8460" max="8460" width="18.42578125" style="1" customWidth="1"/>
    <col min="8461" max="8462" width="11.42578125" style="1" customWidth="1"/>
    <col min="8463" max="8463" width="17.140625" style="1" customWidth="1"/>
    <col min="8464" max="8464" width="14.140625" style="1" customWidth="1"/>
    <col min="8465" max="8465" width="15.28515625" style="1" customWidth="1"/>
    <col min="8466" max="8466" width="24.7109375" style="1" customWidth="1"/>
    <col min="8467" max="8468" width="21.85546875" style="1" customWidth="1"/>
    <col min="8469" max="8469" width="20.7109375" style="1" customWidth="1"/>
    <col min="8470" max="8706" width="11.42578125" style="1"/>
    <col min="8707" max="8707" width="27.28515625" style="1" bestFit="1" customWidth="1"/>
    <col min="8708" max="8708" width="27.28515625" style="1" customWidth="1"/>
    <col min="8709" max="8709" width="16" style="1" customWidth="1"/>
    <col min="8710" max="8710" width="23.28515625" style="1" customWidth="1"/>
    <col min="8711" max="8711" width="16.85546875" style="1" customWidth="1"/>
    <col min="8712" max="8712" width="20.42578125" style="1" customWidth="1"/>
    <col min="8713" max="8713" width="18" style="1" customWidth="1"/>
    <col min="8714" max="8714" width="12.85546875" style="1" customWidth="1"/>
    <col min="8715" max="8715" width="16.85546875" style="1" customWidth="1"/>
    <col min="8716" max="8716" width="18.42578125" style="1" customWidth="1"/>
    <col min="8717" max="8718" width="11.42578125" style="1" customWidth="1"/>
    <col min="8719" max="8719" width="17.140625" style="1" customWidth="1"/>
    <col min="8720" max="8720" width="14.140625" style="1" customWidth="1"/>
    <col min="8721" max="8721" width="15.28515625" style="1" customWidth="1"/>
    <col min="8722" max="8722" width="24.7109375" style="1" customWidth="1"/>
    <col min="8723" max="8724" width="21.85546875" style="1" customWidth="1"/>
    <col min="8725" max="8725" width="20.7109375" style="1" customWidth="1"/>
    <col min="8726" max="8962" width="11.42578125" style="1"/>
    <col min="8963" max="8963" width="27.28515625" style="1" bestFit="1" customWidth="1"/>
    <col min="8964" max="8964" width="27.28515625" style="1" customWidth="1"/>
    <col min="8965" max="8965" width="16" style="1" customWidth="1"/>
    <col min="8966" max="8966" width="23.28515625" style="1" customWidth="1"/>
    <col min="8967" max="8967" width="16.85546875" style="1" customWidth="1"/>
    <col min="8968" max="8968" width="20.42578125" style="1" customWidth="1"/>
    <col min="8969" max="8969" width="18" style="1" customWidth="1"/>
    <col min="8970" max="8970" width="12.85546875" style="1" customWidth="1"/>
    <col min="8971" max="8971" width="16.85546875" style="1" customWidth="1"/>
    <col min="8972" max="8972" width="18.42578125" style="1" customWidth="1"/>
    <col min="8973" max="8974" width="11.42578125" style="1" customWidth="1"/>
    <col min="8975" max="8975" width="17.140625" style="1" customWidth="1"/>
    <col min="8976" max="8976" width="14.140625" style="1" customWidth="1"/>
    <col min="8977" max="8977" width="15.28515625" style="1" customWidth="1"/>
    <col min="8978" max="8978" width="24.7109375" style="1" customWidth="1"/>
    <col min="8979" max="8980" width="21.85546875" style="1" customWidth="1"/>
    <col min="8981" max="8981" width="20.7109375" style="1" customWidth="1"/>
    <col min="8982" max="9218" width="11.42578125" style="1"/>
    <col min="9219" max="9219" width="27.28515625" style="1" bestFit="1" customWidth="1"/>
    <col min="9220" max="9220" width="27.28515625" style="1" customWidth="1"/>
    <col min="9221" max="9221" width="16" style="1" customWidth="1"/>
    <col min="9222" max="9222" width="23.28515625" style="1" customWidth="1"/>
    <col min="9223" max="9223" width="16.85546875" style="1" customWidth="1"/>
    <col min="9224" max="9224" width="20.42578125" style="1" customWidth="1"/>
    <col min="9225" max="9225" width="18" style="1" customWidth="1"/>
    <col min="9226" max="9226" width="12.85546875" style="1" customWidth="1"/>
    <col min="9227" max="9227" width="16.85546875" style="1" customWidth="1"/>
    <col min="9228" max="9228" width="18.42578125" style="1" customWidth="1"/>
    <col min="9229" max="9230" width="11.42578125" style="1" customWidth="1"/>
    <col min="9231" max="9231" width="17.140625" style="1" customWidth="1"/>
    <col min="9232" max="9232" width="14.140625" style="1" customWidth="1"/>
    <col min="9233" max="9233" width="15.28515625" style="1" customWidth="1"/>
    <col min="9234" max="9234" width="24.7109375" style="1" customWidth="1"/>
    <col min="9235" max="9236" width="21.85546875" style="1" customWidth="1"/>
    <col min="9237" max="9237" width="20.7109375" style="1" customWidth="1"/>
    <col min="9238" max="9474" width="11.42578125" style="1"/>
    <col min="9475" max="9475" width="27.28515625" style="1" bestFit="1" customWidth="1"/>
    <col min="9476" max="9476" width="27.28515625" style="1" customWidth="1"/>
    <col min="9477" max="9477" width="16" style="1" customWidth="1"/>
    <col min="9478" max="9478" width="23.28515625" style="1" customWidth="1"/>
    <col min="9479" max="9479" width="16.85546875" style="1" customWidth="1"/>
    <col min="9480" max="9480" width="20.42578125" style="1" customWidth="1"/>
    <col min="9481" max="9481" width="18" style="1" customWidth="1"/>
    <col min="9482" max="9482" width="12.85546875" style="1" customWidth="1"/>
    <col min="9483" max="9483" width="16.85546875" style="1" customWidth="1"/>
    <col min="9484" max="9484" width="18.42578125" style="1" customWidth="1"/>
    <col min="9485" max="9486" width="11.42578125" style="1" customWidth="1"/>
    <col min="9487" max="9487" width="17.140625" style="1" customWidth="1"/>
    <col min="9488" max="9488" width="14.140625" style="1" customWidth="1"/>
    <col min="9489" max="9489" width="15.28515625" style="1" customWidth="1"/>
    <col min="9490" max="9490" width="24.7109375" style="1" customWidth="1"/>
    <col min="9491" max="9492" width="21.85546875" style="1" customWidth="1"/>
    <col min="9493" max="9493" width="20.7109375" style="1" customWidth="1"/>
    <col min="9494" max="9730" width="11.42578125" style="1"/>
    <col min="9731" max="9731" width="27.28515625" style="1" bestFit="1" customWidth="1"/>
    <col min="9732" max="9732" width="27.28515625" style="1" customWidth="1"/>
    <col min="9733" max="9733" width="16" style="1" customWidth="1"/>
    <col min="9734" max="9734" width="23.28515625" style="1" customWidth="1"/>
    <col min="9735" max="9735" width="16.85546875" style="1" customWidth="1"/>
    <col min="9736" max="9736" width="20.42578125" style="1" customWidth="1"/>
    <col min="9737" max="9737" width="18" style="1" customWidth="1"/>
    <col min="9738" max="9738" width="12.85546875" style="1" customWidth="1"/>
    <col min="9739" max="9739" width="16.85546875" style="1" customWidth="1"/>
    <col min="9740" max="9740" width="18.42578125" style="1" customWidth="1"/>
    <col min="9741" max="9742" width="11.42578125" style="1" customWidth="1"/>
    <col min="9743" max="9743" width="17.140625" style="1" customWidth="1"/>
    <col min="9744" max="9744" width="14.140625" style="1" customWidth="1"/>
    <col min="9745" max="9745" width="15.28515625" style="1" customWidth="1"/>
    <col min="9746" max="9746" width="24.7109375" style="1" customWidth="1"/>
    <col min="9747" max="9748" width="21.85546875" style="1" customWidth="1"/>
    <col min="9749" max="9749" width="20.7109375" style="1" customWidth="1"/>
    <col min="9750" max="9986" width="11.42578125" style="1"/>
    <col min="9987" max="9987" width="27.28515625" style="1" bestFit="1" customWidth="1"/>
    <col min="9988" max="9988" width="27.28515625" style="1" customWidth="1"/>
    <col min="9989" max="9989" width="16" style="1" customWidth="1"/>
    <col min="9990" max="9990" width="23.28515625" style="1" customWidth="1"/>
    <col min="9991" max="9991" width="16.85546875" style="1" customWidth="1"/>
    <col min="9992" max="9992" width="20.42578125" style="1" customWidth="1"/>
    <col min="9993" max="9993" width="18" style="1" customWidth="1"/>
    <col min="9994" max="9994" width="12.85546875" style="1" customWidth="1"/>
    <col min="9995" max="9995" width="16.85546875" style="1" customWidth="1"/>
    <col min="9996" max="9996" width="18.42578125" style="1" customWidth="1"/>
    <col min="9997" max="9998" width="11.42578125" style="1" customWidth="1"/>
    <col min="9999" max="9999" width="17.140625" style="1" customWidth="1"/>
    <col min="10000" max="10000" width="14.140625" style="1" customWidth="1"/>
    <col min="10001" max="10001" width="15.28515625" style="1" customWidth="1"/>
    <col min="10002" max="10002" width="24.7109375" style="1" customWidth="1"/>
    <col min="10003" max="10004" width="21.85546875" style="1" customWidth="1"/>
    <col min="10005" max="10005" width="20.7109375" style="1" customWidth="1"/>
    <col min="10006" max="10242" width="11.42578125" style="1"/>
    <col min="10243" max="10243" width="27.28515625" style="1" bestFit="1" customWidth="1"/>
    <col min="10244" max="10244" width="27.28515625" style="1" customWidth="1"/>
    <col min="10245" max="10245" width="16" style="1" customWidth="1"/>
    <col min="10246" max="10246" width="23.28515625" style="1" customWidth="1"/>
    <col min="10247" max="10247" width="16.85546875" style="1" customWidth="1"/>
    <col min="10248" max="10248" width="20.42578125" style="1" customWidth="1"/>
    <col min="10249" max="10249" width="18" style="1" customWidth="1"/>
    <col min="10250" max="10250" width="12.85546875" style="1" customWidth="1"/>
    <col min="10251" max="10251" width="16.85546875" style="1" customWidth="1"/>
    <col min="10252" max="10252" width="18.42578125" style="1" customWidth="1"/>
    <col min="10253" max="10254" width="11.42578125" style="1" customWidth="1"/>
    <col min="10255" max="10255" width="17.140625" style="1" customWidth="1"/>
    <col min="10256" max="10256" width="14.140625" style="1" customWidth="1"/>
    <col min="10257" max="10257" width="15.28515625" style="1" customWidth="1"/>
    <col min="10258" max="10258" width="24.7109375" style="1" customWidth="1"/>
    <col min="10259" max="10260" width="21.85546875" style="1" customWidth="1"/>
    <col min="10261" max="10261" width="20.7109375" style="1" customWidth="1"/>
    <col min="10262" max="10498" width="11.42578125" style="1"/>
    <col min="10499" max="10499" width="27.28515625" style="1" bestFit="1" customWidth="1"/>
    <col min="10500" max="10500" width="27.28515625" style="1" customWidth="1"/>
    <col min="10501" max="10501" width="16" style="1" customWidth="1"/>
    <col min="10502" max="10502" width="23.28515625" style="1" customWidth="1"/>
    <col min="10503" max="10503" width="16.85546875" style="1" customWidth="1"/>
    <col min="10504" max="10504" width="20.42578125" style="1" customWidth="1"/>
    <col min="10505" max="10505" width="18" style="1" customWidth="1"/>
    <col min="10506" max="10506" width="12.85546875" style="1" customWidth="1"/>
    <col min="10507" max="10507" width="16.85546875" style="1" customWidth="1"/>
    <col min="10508" max="10508" width="18.42578125" style="1" customWidth="1"/>
    <col min="10509" max="10510" width="11.42578125" style="1" customWidth="1"/>
    <col min="10511" max="10511" width="17.140625" style="1" customWidth="1"/>
    <col min="10512" max="10512" width="14.140625" style="1" customWidth="1"/>
    <col min="10513" max="10513" width="15.28515625" style="1" customWidth="1"/>
    <col min="10514" max="10514" width="24.7109375" style="1" customWidth="1"/>
    <col min="10515" max="10516" width="21.85546875" style="1" customWidth="1"/>
    <col min="10517" max="10517" width="20.7109375" style="1" customWidth="1"/>
    <col min="10518" max="10754" width="11.42578125" style="1"/>
    <col min="10755" max="10755" width="27.28515625" style="1" bestFit="1" customWidth="1"/>
    <col min="10756" max="10756" width="27.28515625" style="1" customWidth="1"/>
    <col min="10757" max="10757" width="16" style="1" customWidth="1"/>
    <col min="10758" max="10758" width="23.28515625" style="1" customWidth="1"/>
    <col min="10759" max="10759" width="16.85546875" style="1" customWidth="1"/>
    <col min="10760" max="10760" width="20.42578125" style="1" customWidth="1"/>
    <col min="10761" max="10761" width="18" style="1" customWidth="1"/>
    <col min="10762" max="10762" width="12.85546875" style="1" customWidth="1"/>
    <col min="10763" max="10763" width="16.85546875" style="1" customWidth="1"/>
    <col min="10764" max="10764" width="18.42578125" style="1" customWidth="1"/>
    <col min="10765" max="10766" width="11.42578125" style="1" customWidth="1"/>
    <col min="10767" max="10767" width="17.140625" style="1" customWidth="1"/>
    <col min="10768" max="10768" width="14.140625" style="1" customWidth="1"/>
    <col min="10769" max="10769" width="15.28515625" style="1" customWidth="1"/>
    <col min="10770" max="10770" width="24.7109375" style="1" customWidth="1"/>
    <col min="10771" max="10772" width="21.85546875" style="1" customWidth="1"/>
    <col min="10773" max="10773" width="20.7109375" style="1" customWidth="1"/>
    <col min="10774" max="11010" width="11.42578125" style="1"/>
    <col min="11011" max="11011" width="27.28515625" style="1" bestFit="1" customWidth="1"/>
    <col min="11012" max="11012" width="27.28515625" style="1" customWidth="1"/>
    <col min="11013" max="11013" width="16" style="1" customWidth="1"/>
    <col min="11014" max="11014" width="23.28515625" style="1" customWidth="1"/>
    <col min="11015" max="11015" width="16.85546875" style="1" customWidth="1"/>
    <col min="11016" max="11016" width="20.42578125" style="1" customWidth="1"/>
    <col min="11017" max="11017" width="18" style="1" customWidth="1"/>
    <col min="11018" max="11018" width="12.85546875" style="1" customWidth="1"/>
    <col min="11019" max="11019" width="16.85546875" style="1" customWidth="1"/>
    <col min="11020" max="11020" width="18.42578125" style="1" customWidth="1"/>
    <col min="11021" max="11022" width="11.42578125" style="1" customWidth="1"/>
    <col min="11023" max="11023" width="17.140625" style="1" customWidth="1"/>
    <col min="11024" max="11024" width="14.140625" style="1" customWidth="1"/>
    <col min="11025" max="11025" width="15.28515625" style="1" customWidth="1"/>
    <col min="11026" max="11026" width="24.7109375" style="1" customWidth="1"/>
    <col min="11027" max="11028" width="21.85546875" style="1" customWidth="1"/>
    <col min="11029" max="11029" width="20.7109375" style="1" customWidth="1"/>
    <col min="11030" max="11266" width="11.42578125" style="1"/>
    <col min="11267" max="11267" width="27.28515625" style="1" bestFit="1" customWidth="1"/>
    <col min="11268" max="11268" width="27.28515625" style="1" customWidth="1"/>
    <col min="11269" max="11269" width="16" style="1" customWidth="1"/>
    <col min="11270" max="11270" width="23.28515625" style="1" customWidth="1"/>
    <col min="11271" max="11271" width="16.85546875" style="1" customWidth="1"/>
    <col min="11272" max="11272" width="20.42578125" style="1" customWidth="1"/>
    <col min="11273" max="11273" width="18" style="1" customWidth="1"/>
    <col min="11274" max="11274" width="12.85546875" style="1" customWidth="1"/>
    <col min="11275" max="11275" width="16.85546875" style="1" customWidth="1"/>
    <col min="11276" max="11276" width="18.42578125" style="1" customWidth="1"/>
    <col min="11277" max="11278" width="11.42578125" style="1" customWidth="1"/>
    <col min="11279" max="11279" width="17.140625" style="1" customWidth="1"/>
    <col min="11280" max="11280" width="14.140625" style="1" customWidth="1"/>
    <col min="11281" max="11281" width="15.28515625" style="1" customWidth="1"/>
    <col min="11282" max="11282" width="24.7109375" style="1" customWidth="1"/>
    <col min="11283" max="11284" width="21.85546875" style="1" customWidth="1"/>
    <col min="11285" max="11285" width="20.7109375" style="1" customWidth="1"/>
    <col min="11286" max="11522" width="11.42578125" style="1"/>
    <col min="11523" max="11523" width="27.28515625" style="1" bestFit="1" customWidth="1"/>
    <col min="11524" max="11524" width="27.28515625" style="1" customWidth="1"/>
    <col min="11525" max="11525" width="16" style="1" customWidth="1"/>
    <col min="11526" max="11526" width="23.28515625" style="1" customWidth="1"/>
    <col min="11527" max="11527" width="16.85546875" style="1" customWidth="1"/>
    <col min="11528" max="11528" width="20.42578125" style="1" customWidth="1"/>
    <col min="11529" max="11529" width="18" style="1" customWidth="1"/>
    <col min="11530" max="11530" width="12.85546875" style="1" customWidth="1"/>
    <col min="11531" max="11531" width="16.85546875" style="1" customWidth="1"/>
    <col min="11532" max="11532" width="18.42578125" style="1" customWidth="1"/>
    <col min="11533" max="11534" width="11.42578125" style="1" customWidth="1"/>
    <col min="11535" max="11535" width="17.140625" style="1" customWidth="1"/>
    <col min="11536" max="11536" width="14.140625" style="1" customWidth="1"/>
    <col min="11537" max="11537" width="15.28515625" style="1" customWidth="1"/>
    <col min="11538" max="11538" width="24.7109375" style="1" customWidth="1"/>
    <col min="11539" max="11540" width="21.85546875" style="1" customWidth="1"/>
    <col min="11541" max="11541" width="20.7109375" style="1" customWidth="1"/>
    <col min="11542" max="11778" width="11.42578125" style="1"/>
    <col min="11779" max="11779" width="27.28515625" style="1" bestFit="1" customWidth="1"/>
    <col min="11780" max="11780" width="27.28515625" style="1" customWidth="1"/>
    <col min="11781" max="11781" width="16" style="1" customWidth="1"/>
    <col min="11782" max="11782" width="23.28515625" style="1" customWidth="1"/>
    <col min="11783" max="11783" width="16.85546875" style="1" customWidth="1"/>
    <col min="11784" max="11784" width="20.42578125" style="1" customWidth="1"/>
    <col min="11785" max="11785" width="18" style="1" customWidth="1"/>
    <col min="11786" max="11786" width="12.85546875" style="1" customWidth="1"/>
    <col min="11787" max="11787" width="16.85546875" style="1" customWidth="1"/>
    <col min="11788" max="11788" width="18.42578125" style="1" customWidth="1"/>
    <col min="11789" max="11790" width="11.42578125" style="1" customWidth="1"/>
    <col min="11791" max="11791" width="17.140625" style="1" customWidth="1"/>
    <col min="11792" max="11792" width="14.140625" style="1" customWidth="1"/>
    <col min="11793" max="11793" width="15.28515625" style="1" customWidth="1"/>
    <col min="11794" max="11794" width="24.7109375" style="1" customWidth="1"/>
    <col min="11795" max="11796" width="21.85546875" style="1" customWidth="1"/>
    <col min="11797" max="11797" width="20.7109375" style="1" customWidth="1"/>
    <col min="11798" max="12034" width="11.42578125" style="1"/>
    <col min="12035" max="12035" width="27.28515625" style="1" bestFit="1" customWidth="1"/>
    <col min="12036" max="12036" width="27.28515625" style="1" customWidth="1"/>
    <col min="12037" max="12037" width="16" style="1" customWidth="1"/>
    <col min="12038" max="12038" width="23.28515625" style="1" customWidth="1"/>
    <col min="12039" max="12039" width="16.85546875" style="1" customWidth="1"/>
    <col min="12040" max="12040" width="20.42578125" style="1" customWidth="1"/>
    <col min="12041" max="12041" width="18" style="1" customWidth="1"/>
    <col min="12042" max="12042" width="12.85546875" style="1" customWidth="1"/>
    <col min="12043" max="12043" width="16.85546875" style="1" customWidth="1"/>
    <col min="12044" max="12044" width="18.42578125" style="1" customWidth="1"/>
    <col min="12045" max="12046" width="11.42578125" style="1" customWidth="1"/>
    <col min="12047" max="12047" width="17.140625" style="1" customWidth="1"/>
    <col min="12048" max="12048" width="14.140625" style="1" customWidth="1"/>
    <col min="12049" max="12049" width="15.28515625" style="1" customWidth="1"/>
    <col min="12050" max="12050" width="24.7109375" style="1" customWidth="1"/>
    <col min="12051" max="12052" width="21.85546875" style="1" customWidth="1"/>
    <col min="12053" max="12053" width="20.7109375" style="1" customWidth="1"/>
    <col min="12054" max="12290" width="11.42578125" style="1"/>
    <col min="12291" max="12291" width="27.28515625" style="1" bestFit="1" customWidth="1"/>
    <col min="12292" max="12292" width="27.28515625" style="1" customWidth="1"/>
    <col min="12293" max="12293" width="16" style="1" customWidth="1"/>
    <col min="12294" max="12294" width="23.28515625" style="1" customWidth="1"/>
    <col min="12295" max="12295" width="16.85546875" style="1" customWidth="1"/>
    <col min="12296" max="12296" width="20.42578125" style="1" customWidth="1"/>
    <col min="12297" max="12297" width="18" style="1" customWidth="1"/>
    <col min="12298" max="12298" width="12.85546875" style="1" customWidth="1"/>
    <col min="12299" max="12299" width="16.85546875" style="1" customWidth="1"/>
    <col min="12300" max="12300" width="18.42578125" style="1" customWidth="1"/>
    <col min="12301" max="12302" width="11.42578125" style="1" customWidth="1"/>
    <col min="12303" max="12303" width="17.140625" style="1" customWidth="1"/>
    <col min="12304" max="12304" width="14.140625" style="1" customWidth="1"/>
    <col min="12305" max="12305" width="15.28515625" style="1" customWidth="1"/>
    <col min="12306" max="12306" width="24.7109375" style="1" customWidth="1"/>
    <col min="12307" max="12308" width="21.85546875" style="1" customWidth="1"/>
    <col min="12309" max="12309" width="20.7109375" style="1" customWidth="1"/>
    <col min="12310" max="12546" width="11.42578125" style="1"/>
    <col min="12547" max="12547" width="27.28515625" style="1" bestFit="1" customWidth="1"/>
    <col min="12548" max="12548" width="27.28515625" style="1" customWidth="1"/>
    <col min="12549" max="12549" width="16" style="1" customWidth="1"/>
    <col min="12550" max="12550" width="23.28515625" style="1" customWidth="1"/>
    <col min="12551" max="12551" width="16.85546875" style="1" customWidth="1"/>
    <col min="12552" max="12552" width="20.42578125" style="1" customWidth="1"/>
    <col min="12553" max="12553" width="18" style="1" customWidth="1"/>
    <col min="12554" max="12554" width="12.85546875" style="1" customWidth="1"/>
    <col min="12555" max="12555" width="16.85546875" style="1" customWidth="1"/>
    <col min="12556" max="12556" width="18.42578125" style="1" customWidth="1"/>
    <col min="12557" max="12558" width="11.42578125" style="1" customWidth="1"/>
    <col min="12559" max="12559" width="17.140625" style="1" customWidth="1"/>
    <col min="12560" max="12560" width="14.140625" style="1" customWidth="1"/>
    <col min="12561" max="12561" width="15.28515625" style="1" customWidth="1"/>
    <col min="12562" max="12562" width="24.7109375" style="1" customWidth="1"/>
    <col min="12563" max="12564" width="21.85546875" style="1" customWidth="1"/>
    <col min="12565" max="12565" width="20.7109375" style="1" customWidth="1"/>
    <col min="12566" max="12802" width="11.42578125" style="1"/>
    <col min="12803" max="12803" width="27.28515625" style="1" bestFit="1" customWidth="1"/>
    <col min="12804" max="12804" width="27.28515625" style="1" customWidth="1"/>
    <col min="12805" max="12805" width="16" style="1" customWidth="1"/>
    <col min="12806" max="12806" width="23.28515625" style="1" customWidth="1"/>
    <col min="12807" max="12807" width="16.85546875" style="1" customWidth="1"/>
    <col min="12808" max="12808" width="20.42578125" style="1" customWidth="1"/>
    <col min="12809" max="12809" width="18" style="1" customWidth="1"/>
    <col min="12810" max="12810" width="12.85546875" style="1" customWidth="1"/>
    <col min="12811" max="12811" width="16.85546875" style="1" customWidth="1"/>
    <col min="12812" max="12812" width="18.42578125" style="1" customWidth="1"/>
    <col min="12813" max="12814" width="11.42578125" style="1" customWidth="1"/>
    <col min="12815" max="12815" width="17.140625" style="1" customWidth="1"/>
    <col min="12816" max="12816" width="14.140625" style="1" customWidth="1"/>
    <col min="12817" max="12817" width="15.28515625" style="1" customWidth="1"/>
    <col min="12818" max="12818" width="24.7109375" style="1" customWidth="1"/>
    <col min="12819" max="12820" width="21.85546875" style="1" customWidth="1"/>
    <col min="12821" max="12821" width="20.7109375" style="1" customWidth="1"/>
    <col min="12822" max="13058" width="11.42578125" style="1"/>
    <col min="13059" max="13059" width="27.28515625" style="1" bestFit="1" customWidth="1"/>
    <col min="13060" max="13060" width="27.28515625" style="1" customWidth="1"/>
    <col min="13061" max="13061" width="16" style="1" customWidth="1"/>
    <col min="13062" max="13062" width="23.28515625" style="1" customWidth="1"/>
    <col min="13063" max="13063" width="16.85546875" style="1" customWidth="1"/>
    <col min="13064" max="13064" width="20.42578125" style="1" customWidth="1"/>
    <col min="13065" max="13065" width="18" style="1" customWidth="1"/>
    <col min="13066" max="13066" width="12.85546875" style="1" customWidth="1"/>
    <col min="13067" max="13067" width="16.85546875" style="1" customWidth="1"/>
    <col min="13068" max="13068" width="18.42578125" style="1" customWidth="1"/>
    <col min="13069" max="13070" width="11.42578125" style="1" customWidth="1"/>
    <col min="13071" max="13071" width="17.140625" style="1" customWidth="1"/>
    <col min="13072" max="13072" width="14.140625" style="1" customWidth="1"/>
    <col min="13073" max="13073" width="15.28515625" style="1" customWidth="1"/>
    <col min="13074" max="13074" width="24.7109375" style="1" customWidth="1"/>
    <col min="13075" max="13076" width="21.85546875" style="1" customWidth="1"/>
    <col min="13077" max="13077" width="20.7109375" style="1" customWidth="1"/>
    <col min="13078" max="13314" width="11.42578125" style="1"/>
    <col min="13315" max="13315" width="27.28515625" style="1" bestFit="1" customWidth="1"/>
    <col min="13316" max="13316" width="27.28515625" style="1" customWidth="1"/>
    <col min="13317" max="13317" width="16" style="1" customWidth="1"/>
    <col min="13318" max="13318" width="23.28515625" style="1" customWidth="1"/>
    <col min="13319" max="13319" width="16.85546875" style="1" customWidth="1"/>
    <col min="13320" max="13320" width="20.42578125" style="1" customWidth="1"/>
    <col min="13321" max="13321" width="18" style="1" customWidth="1"/>
    <col min="13322" max="13322" width="12.85546875" style="1" customWidth="1"/>
    <col min="13323" max="13323" width="16.85546875" style="1" customWidth="1"/>
    <col min="13324" max="13324" width="18.42578125" style="1" customWidth="1"/>
    <col min="13325" max="13326" width="11.42578125" style="1" customWidth="1"/>
    <col min="13327" max="13327" width="17.140625" style="1" customWidth="1"/>
    <col min="13328" max="13328" width="14.140625" style="1" customWidth="1"/>
    <col min="13329" max="13329" width="15.28515625" style="1" customWidth="1"/>
    <col min="13330" max="13330" width="24.7109375" style="1" customWidth="1"/>
    <col min="13331" max="13332" width="21.85546875" style="1" customWidth="1"/>
    <col min="13333" max="13333" width="20.7109375" style="1" customWidth="1"/>
    <col min="13334" max="13570" width="11.42578125" style="1"/>
    <col min="13571" max="13571" width="27.28515625" style="1" bestFit="1" customWidth="1"/>
    <col min="13572" max="13572" width="27.28515625" style="1" customWidth="1"/>
    <col min="13573" max="13573" width="16" style="1" customWidth="1"/>
    <col min="13574" max="13574" width="23.28515625" style="1" customWidth="1"/>
    <col min="13575" max="13575" width="16.85546875" style="1" customWidth="1"/>
    <col min="13576" max="13576" width="20.42578125" style="1" customWidth="1"/>
    <col min="13577" max="13577" width="18" style="1" customWidth="1"/>
    <col min="13578" max="13578" width="12.85546875" style="1" customWidth="1"/>
    <col min="13579" max="13579" width="16.85546875" style="1" customWidth="1"/>
    <col min="13580" max="13580" width="18.42578125" style="1" customWidth="1"/>
    <col min="13581" max="13582" width="11.42578125" style="1" customWidth="1"/>
    <col min="13583" max="13583" width="17.140625" style="1" customWidth="1"/>
    <col min="13584" max="13584" width="14.140625" style="1" customWidth="1"/>
    <col min="13585" max="13585" width="15.28515625" style="1" customWidth="1"/>
    <col min="13586" max="13586" width="24.7109375" style="1" customWidth="1"/>
    <col min="13587" max="13588" width="21.85546875" style="1" customWidth="1"/>
    <col min="13589" max="13589" width="20.7109375" style="1" customWidth="1"/>
    <col min="13590" max="13826" width="11.42578125" style="1"/>
    <col min="13827" max="13827" width="27.28515625" style="1" bestFit="1" customWidth="1"/>
    <col min="13828" max="13828" width="27.28515625" style="1" customWidth="1"/>
    <col min="13829" max="13829" width="16" style="1" customWidth="1"/>
    <col min="13830" max="13830" width="23.28515625" style="1" customWidth="1"/>
    <col min="13831" max="13831" width="16.85546875" style="1" customWidth="1"/>
    <col min="13832" max="13832" width="20.42578125" style="1" customWidth="1"/>
    <col min="13833" max="13833" width="18" style="1" customWidth="1"/>
    <col min="13834" max="13834" width="12.85546875" style="1" customWidth="1"/>
    <col min="13835" max="13835" width="16.85546875" style="1" customWidth="1"/>
    <col min="13836" max="13836" width="18.42578125" style="1" customWidth="1"/>
    <col min="13837" max="13838" width="11.42578125" style="1" customWidth="1"/>
    <col min="13839" max="13839" width="17.140625" style="1" customWidth="1"/>
    <col min="13840" max="13840" width="14.140625" style="1" customWidth="1"/>
    <col min="13841" max="13841" width="15.28515625" style="1" customWidth="1"/>
    <col min="13842" max="13842" width="24.7109375" style="1" customWidth="1"/>
    <col min="13843" max="13844" width="21.85546875" style="1" customWidth="1"/>
    <col min="13845" max="13845" width="20.7109375" style="1" customWidth="1"/>
    <col min="13846" max="14082" width="11.42578125" style="1"/>
    <col min="14083" max="14083" width="27.28515625" style="1" bestFit="1" customWidth="1"/>
    <col min="14084" max="14084" width="27.28515625" style="1" customWidth="1"/>
    <col min="14085" max="14085" width="16" style="1" customWidth="1"/>
    <col min="14086" max="14086" width="23.28515625" style="1" customWidth="1"/>
    <col min="14087" max="14087" width="16.85546875" style="1" customWidth="1"/>
    <col min="14088" max="14088" width="20.42578125" style="1" customWidth="1"/>
    <col min="14089" max="14089" width="18" style="1" customWidth="1"/>
    <col min="14090" max="14090" width="12.85546875" style="1" customWidth="1"/>
    <col min="14091" max="14091" width="16.85546875" style="1" customWidth="1"/>
    <col min="14092" max="14092" width="18.42578125" style="1" customWidth="1"/>
    <col min="14093" max="14094" width="11.42578125" style="1" customWidth="1"/>
    <col min="14095" max="14095" width="17.140625" style="1" customWidth="1"/>
    <col min="14096" max="14096" width="14.140625" style="1" customWidth="1"/>
    <col min="14097" max="14097" width="15.28515625" style="1" customWidth="1"/>
    <col min="14098" max="14098" width="24.7109375" style="1" customWidth="1"/>
    <col min="14099" max="14100" width="21.85546875" style="1" customWidth="1"/>
    <col min="14101" max="14101" width="20.7109375" style="1" customWidth="1"/>
    <col min="14102" max="14338" width="11.42578125" style="1"/>
    <col min="14339" max="14339" width="27.28515625" style="1" bestFit="1" customWidth="1"/>
    <col min="14340" max="14340" width="27.28515625" style="1" customWidth="1"/>
    <col min="14341" max="14341" width="16" style="1" customWidth="1"/>
    <col min="14342" max="14342" width="23.28515625" style="1" customWidth="1"/>
    <col min="14343" max="14343" width="16.85546875" style="1" customWidth="1"/>
    <col min="14344" max="14344" width="20.42578125" style="1" customWidth="1"/>
    <col min="14345" max="14345" width="18" style="1" customWidth="1"/>
    <col min="14346" max="14346" width="12.85546875" style="1" customWidth="1"/>
    <col min="14347" max="14347" width="16.85546875" style="1" customWidth="1"/>
    <col min="14348" max="14348" width="18.42578125" style="1" customWidth="1"/>
    <col min="14349" max="14350" width="11.42578125" style="1" customWidth="1"/>
    <col min="14351" max="14351" width="17.140625" style="1" customWidth="1"/>
    <col min="14352" max="14352" width="14.140625" style="1" customWidth="1"/>
    <col min="14353" max="14353" width="15.28515625" style="1" customWidth="1"/>
    <col min="14354" max="14354" width="24.7109375" style="1" customWidth="1"/>
    <col min="14355" max="14356" width="21.85546875" style="1" customWidth="1"/>
    <col min="14357" max="14357" width="20.7109375" style="1" customWidth="1"/>
    <col min="14358" max="14594" width="11.42578125" style="1"/>
    <col min="14595" max="14595" width="27.28515625" style="1" bestFit="1" customWidth="1"/>
    <col min="14596" max="14596" width="27.28515625" style="1" customWidth="1"/>
    <col min="14597" max="14597" width="16" style="1" customWidth="1"/>
    <col min="14598" max="14598" width="23.28515625" style="1" customWidth="1"/>
    <col min="14599" max="14599" width="16.85546875" style="1" customWidth="1"/>
    <col min="14600" max="14600" width="20.42578125" style="1" customWidth="1"/>
    <col min="14601" max="14601" width="18" style="1" customWidth="1"/>
    <col min="14602" max="14602" width="12.85546875" style="1" customWidth="1"/>
    <col min="14603" max="14603" width="16.85546875" style="1" customWidth="1"/>
    <col min="14604" max="14604" width="18.42578125" style="1" customWidth="1"/>
    <col min="14605" max="14606" width="11.42578125" style="1" customWidth="1"/>
    <col min="14607" max="14607" width="17.140625" style="1" customWidth="1"/>
    <col min="14608" max="14608" width="14.140625" style="1" customWidth="1"/>
    <col min="14609" max="14609" width="15.28515625" style="1" customWidth="1"/>
    <col min="14610" max="14610" width="24.7109375" style="1" customWidth="1"/>
    <col min="14611" max="14612" width="21.85546875" style="1" customWidth="1"/>
    <col min="14613" max="14613" width="20.7109375" style="1" customWidth="1"/>
    <col min="14614" max="14850" width="11.42578125" style="1"/>
    <col min="14851" max="14851" width="27.28515625" style="1" bestFit="1" customWidth="1"/>
    <col min="14852" max="14852" width="27.28515625" style="1" customWidth="1"/>
    <col min="14853" max="14853" width="16" style="1" customWidth="1"/>
    <col min="14854" max="14854" width="23.28515625" style="1" customWidth="1"/>
    <col min="14855" max="14855" width="16.85546875" style="1" customWidth="1"/>
    <col min="14856" max="14856" width="20.42578125" style="1" customWidth="1"/>
    <col min="14857" max="14857" width="18" style="1" customWidth="1"/>
    <col min="14858" max="14858" width="12.85546875" style="1" customWidth="1"/>
    <col min="14859" max="14859" width="16.85546875" style="1" customWidth="1"/>
    <col min="14860" max="14860" width="18.42578125" style="1" customWidth="1"/>
    <col min="14861" max="14862" width="11.42578125" style="1" customWidth="1"/>
    <col min="14863" max="14863" width="17.140625" style="1" customWidth="1"/>
    <col min="14864" max="14864" width="14.140625" style="1" customWidth="1"/>
    <col min="14865" max="14865" width="15.28515625" style="1" customWidth="1"/>
    <col min="14866" max="14866" width="24.7109375" style="1" customWidth="1"/>
    <col min="14867" max="14868" width="21.85546875" style="1" customWidth="1"/>
    <col min="14869" max="14869" width="20.7109375" style="1" customWidth="1"/>
    <col min="14870" max="15106" width="11.42578125" style="1"/>
    <col min="15107" max="15107" width="27.28515625" style="1" bestFit="1" customWidth="1"/>
    <col min="15108" max="15108" width="27.28515625" style="1" customWidth="1"/>
    <col min="15109" max="15109" width="16" style="1" customWidth="1"/>
    <col min="15110" max="15110" width="23.28515625" style="1" customWidth="1"/>
    <col min="15111" max="15111" width="16.85546875" style="1" customWidth="1"/>
    <col min="15112" max="15112" width="20.42578125" style="1" customWidth="1"/>
    <col min="15113" max="15113" width="18" style="1" customWidth="1"/>
    <col min="15114" max="15114" width="12.85546875" style="1" customWidth="1"/>
    <col min="15115" max="15115" width="16.85546875" style="1" customWidth="1"/>
    <col min="15116" max="15116" width="18.42578125" style="1" customWidth="1"/>
    <col min="15117" max="15118" width="11.42578125" style="1" customWidth="1"/>
    <col min="15119" max="15119" width="17.140625" style="1" customWidth="1"/>
    <col min="15120" max="15120" width="14.140625" style="1" customWidth="1"/>
    <col min="15121" max="15121" width="15.28515625" style="1" customWidth="1"/>
    <col min="15122" max="15122" width="24.7109375" style="1" customWidth="1"/>
    <col min="15123" max="15124" width="21.85546875" style="1" customWidth="1"/>
    <col min="15125" max="15125" width="20.7109375" style="1" customWidth="1"/>
    <col min="15126" max="15362" width="11.42578125" style="1"/>
    <col min="15363" max="15363" width="27.28515625" style="1" bestFit="1" customWidth="1"/>
    <col min="15364" max="15364" width="27.28515625" style="1" customWidth="1"/>
    <col min="15365" max="15365" width="16" style="1" customWidth="1"/>
    <col min="15366" max="15366" width="23.28515625" style="1" customWidth="1"/>
    <col min="15367" max="15367" width="16.85546875" style="1" customWidth="1"/>
    <col min="15368" max="15368" width="20.42578125" style="1" customWidth="1"/>
    <col min="15369" max="15369" width="18" style="1" customWidth="1"/>
    <col min="15370" max="15370" width="12.85546875" style="1" customWidth="1"/>
    <col min="15371" max="15371" width="16.85546875" style="1" customWidth="1"/>
    <col min="15372" max="15372" width="18.42578125" style="1" customWidth="1"/>
    <col min="15373" max="15374" width="11.42578125" style="1" customWidth="1"/>
    <col min="15375" max="15375" width="17.140625" style="1" customWidth="1"/>
    <col min="15376" max="15376" width="14.140625" style="1" customWidth="1"/>
    <col min="15377" max="15377" width="15.28515625" style="1" customWidth="1"/>
    <col min="15378" max="15378" width="24.7109375" style="1" customWidth="1"/>
    <col min="15379" max="15380" width="21.85546875" style="1" customWidth="1"/>
    <col min="15381" max="15381" width="20.7109375" style="1" customWidth="1"/>
    <col min="15382" max="15618" width="11.42578125" style="1"/>
    <col min="15619" max="15619" width="27.28515625" style="1" bestFit="1" customWidth="1"/>
    <col min="15620" max="15620" width="27.28515625" style="1" customWidth="1"/>
    <col min="15621" max="15621" width="16" style="1" customWidth="1"/>
    <col min="15622" max="15622" width="23.28515625" style="1" customWidth="1"/>
    <col min="15623" max="15623" width="16.85546875" style="1" customWidth="1"/>
    <col min="15624" max="15624" width="20.42578125" style="1" customWidth="1"/>
    <col min="15625" max="15625" width="18" style="1" customWidth="1"/>
    <col min="15626" max="15626" width="12.85546875" style="1" customWidth="1"/>
    <col min="15627" max="15627" width="16.85546875" style="1" customWidth="1"/>
    <col min="15628" max="15628" width="18.42578125" style="1" customWidth="1"/>
    <col min="15629" max="15630" width="11.42578125" style="1" customWidth="1"/>
    <col min="15631" max="15631" width="17.140625" style="1" customWidth="1"/>
    <col min="15632" max="15632" width="14.140625" style="1" customWidth="1"/>
    <col min="15633" max="15633" width="15.28515625" style="1" customWidth="1"/>
    <col min="15634" max="15634" width="24.7109375" style="1" customWidth="1"/>
    <col min="15635" max="15636" width="21.85546875" style="1" customWidth="1"/>
    <col min="15637" max="15637" width="20.7109375" style="1" customWidth="1"/>
    <col min="15638" max="15874" width="11.42578125" style="1"/>
    <col min="15875" max="15875" width="27.28515625" style="1" bestFit="1" customWidth="1"/>
    <col min="15876" max="15876" width="27.28515625" style="1" customWidth="1"/>
    <col min="15877" max="15877" width="16" style="1" customWidth="1"/>
    <col min="15878" max="15878" width="23.28515625" style="1" customWidth="1"/>
    <col min="15879" max="15879" width="16.85546875" style="1" customWidth="1"/>
    <col min="15880" max="15880" width="20.42578125" style="1" customWidth="1"/>
    <col min="15881" max="15881" width="18" style="1" customWidth="1"/>
    <col min="15882" max="15882" width="12.85546875" style="1" customWidth="1"/>
    <col min="15883" max="15883" width="16.85546875" style="1" customWidth="1"/>
    <col min="15884" max="15884" width="18.42578125" style="1" customWidth="1"/>
    <col min="15885" max="15886" width="11.42578125" style="1" customWidth="1"/>
    <col min="15887" max="15887" width="17.140625" style="1" customWidth="1"/>
    <col min="15888" max="15888" width="14.140625" style="1" customWidth="1"/>
    <col min="15889" max="15889" width="15.28515625" style="1" customWidth="1"/>
    <col min="15890" max="15890" width="24.7109375" style="1" customWidth="1"/>
    <col min="15891" max="15892" width="21.85546875" style="1" customWidth="1"/>
    <col min="15893" max="15893" width="20.7109375" style="1" customWidth="1"/>
    <col min="15894" max="16130" width="11.42578125" style="1"/>
    <col min="16131" max="16131" width="27.28515625" style="1" bestFit="1" customWidth="1"/>
    <col min="16132" max="16132" width="27.28515625" style="1" customWidth="1"/>
    <col min="16133" max="16133" width="16" style="1" customWidth="1"/>
    <col min="16134" max="16134" width="23.28515625" style="1" customWidth="1"/>
    <col min="16135" max="16135" width="16.85546875" style="1" customWidth="1"/>
    <col min="16136" max="16136" width="20.42578125" style="1" customWidth="1"/>
    <col min="16137" max="16137" width="18" style="1" customWidth="1"/>
    <col min="16138" max="16138" width="12.85546875" style="1" customWidth="1"/>
    <col min="16139" max="16139" width="16.85546875" style="1" customWidth="1"/>
    <col min="16140" max="16140" width="18.42578125" style="1" customWidth="1"/>
    <col min="16141" max="16142" width="11.42578125" style="1" customWidth="1"/>
    <col min="16143" max="16143" width="17.140625" style="1" customWidth="1"/>
    <col min="16144" max="16144" width="14.140625" style="1" customWidth="1"/>
    <col min="16145" max="16145" width="15.28515625" style="1" customWidth="1"/>
    <col min="16146" max="16146" width="24.7109375" style="1" customWidth="1"/>
    <col min="16147" max="16148" width="21.85546875" style="1" customWidth="1"/>
    <col min="16149" max="16149" width="20.7109375" style="1" customWidth="1"/>
    <col min="16150" max="16384" width="11.42578125" style="1"/>
  </cols>
  <sheetData>
    <row r="2" spans="1:9" x14ac:dyDescent="0.25">
      <c r="A2" s="18" t="s">
        <v>109</v>
      </c>
    </row>
    <row r="3" spans="1:9" x14ac:dyDescent="0.25">
      <c r="A3" s="19"/>
      <c r="B3" s="19"/>
    </row>
    <row r="4" spans="1:9" x14ac:dyDescent="0.25">
      <c r="A4" s="19" t="s">
        <v>0</v>
      </c>
      <c r="B4" s="19"/>
    </row>
    <row r="5" spans="1:9" x14ac:dyDescent="0.25">
      <c r="A5" s="19"/>
      <c r="B5" s="19"/>
    </row>
    <row r="6" spans="1:9" x14ac:dyDescent="0.25">
      <c r="A6" s="19" t="s">
        <v>1</v>
      </c>
      <c r="B6" s="19"/>
    </row>
    <row r="7" spans="1:9" x14ac:dyDescent="0.25">
      <c r="A7" s="19" t="s">
        <v>2</v>
      </c>
      <c r="B7" s="19"/>
    </row>
    <row r="8" spans="1:9" x14ac:dyDescent="0.25">
      <c r="A8" s="19"/>
      <c r="B8" s="19"/>
    </row>
    <row r="9" spans="1:9" x14ac:dyDescent="0.25">
      <c r="A9" s="19" t="s">
        <v>3</v>
      </c>
      <c r="B9" s="19"/>
    </row>
    <row r="10" spans="1:9" x14ac:dyDescent="0.25">
      <c r="A10" s="19"/>
      <c r="B10" s="19"/>
    </row>
    <row r="11" spans="1:9" x14ac:dyDescent="0.25">
      <c r="A11" s="20" t="s">
        <v>4</v>
      </c>
      <c r="B11" s="19"/>
    </row>
    <row r="12" spans="1:9" x14ac:dyDescent="0.25">
      <c r="A12" s="190" t="s">
        <v>5</v>
      </c>
      <c r="B12" s="190"/>
      <c r="C12" s="190"/>
      <c r="D12" s="190"/>
      <c r="E12" s="190"/>
      <c r="F12" s="190"/>
      <c r="G12" s="190"/>
      <c r="H12" s="190"/>
      <c r="I12" s="190"/>
    </row>
    <row r="13" spans="1:9" x14ac:dyDescent="0.25">
      <c r="A13" s="20"/>
    </row>
    <row r="15" spans="1:9" s="21" customFormat="1" x14ac:dyDescent="0.25">
      <c r="D15" s="191">
        <v>2020</v>
      </c>
      <c r="E15" s="192"/>
      <c r="F15" s="192"/>
      <c r="G15" s="192"/>
      <c r="H15" s="192"/>
      <c r="I15" s="193"/>
    </row>
    <row r="16" spans="1:9" s="21" customFormat="1" ht="30" x14ac:dyDescent="0.25">
      <c r="A16" s="16" t="s">
        <v>6</v>
      </c>
      <c r="B16" s="16" t="s">
        <v>7</v>
      </c>
      <c r="C16" s="2" t="s">
        <v>8</v>
      </c>
      <c r="D16" s="2" t="s">
        <v>9</v>
      </c>
      <c r="E16" s="16" t="s">
        <v>183</v>
      </c>
      <c r="F16" s="16" t="s">
        <v>10</v>
      </c>
      <c r="G16" s="16" t="s">
        <v>11</v>
      </c>
      <c r="H16" s="16" t="s">
        <v>12</v>
      </c>
      <c r="I16" s="16" t="s">
        <v>13</v>
      </c>
    </row>
    <row r="17" spans="1:16" ht="25.5" x14ac:dyDescent="0.25">
      <c r="A17" s="5">
        <v>1</v>
      </c>
      <c r="B17" s="11" t="s">
        <v>179</v>
      </c>
      <c r="C17" s="12" t="s">
        <v>14</v>
      </c>
      <c r="D17" s="13" t="s">
        <v>184</v>
      </c>
      <c r="E17" s="13">
        <v>6.5</v>
      </c>
      <c r="F17" s="8" t="e">
        <f>+'ITEM 3 -MANTENIMIENTOS'!#REF!</f>
        <v>#REF!</v>
      </c>
      <c r="G17" s="14"/>
      <c r="H17" s="14" t="e">
        <f>+F17+G17</f>
        <v>#REF!</v>
      </c>
      <c r="I17" s="33" t="e">
        <f>+H17*E17</f>
        <v>#REF!</v>
      </c>
      <c r="J17" s="22"/>
      <c r="K17" s="23"/>
      <c r="L17" s="23"/>
      <c r="M17" s="1"/>
      <c r="N17" s="1"/>
      <c r="O17" s="1"/>
      <c r="P17" s="1"/>
    </row>
    <row r="18" spans="1:16" ht="86.25" customHeight="1" x14ac:dyDescent="0.25">
      <c r="A18" s="5">
        <v>2</v>
      </c>
      <c r="B18" s="7" t="s">
        <v>180</v>
      </c>
      <c r="C18" s="12" t="s">
        <v>14</v>
      </c>
      <c r="D18" s="13" t="s">
        <v>184</v>
      </c>
      <c r="E18" s="13">
        <v>6.5</v>
      </c>
      <c r="F18" s="8" t="e">
        <f>+'ITEM 3 -MANTENIMIENTOS'!#REF!</f>
        <v>#REF!</v>
      </c>
      <c r="G18" s="14"/>
      <c r="H18" s="14" t="e">
        <f>+F18+G18</f>
        <v>#REF!</v>
      </c>
      <c r="I18" s="33" t="e">
        <f>+H18*E18</f>
        <v>#REF!</v>
      </c>
      <c r="J18" s="22"/>
      <c r="K18" s="23"/>
      <c r="M18" s="1"/>
      <c r="N18" s="1"/>
      <c r="O18" s="1"/>
      <c r="P18" s="1"/>
    </row>
    <row r="19" spans="1:16" ht="45" customHeight="1" x14ac:dyDescent="0.25">
      <c r="A19" s="194">
        <v>3</v>
      </c>
      <c r="B19" s="195" t="s">
        <v>181</v>
      </c>
      <c r="C19" s="6" t="s">
        <v>15</v>
      </c>
      <c r="D19" s="15">
        <v>1</v>
      </c>
      <c r="E19" s="15"/>
      <c r="F19" s="8" t="e">
        <f>+'ITEM 3 -MANTENIMIENTOS'!#REF!</f>
        <v>#REF!</v>
      </c>
      <c r="G19" s="8" t="e">
        <f t="shared" ref="G19:G25" si="0">ROUND(F19*0.19,0)</f>
        <v>#REF!</v>
      </c>
      <c r="H19" s="14" t="e">
        <f t="shared" ref="H19:H25" si="1">+F19+G19</f>
        <v>#REF!</v>
      </c>
      <c r="I19" s="33" t="e">
        <f>+H19*D19</f>
        <v>#REF!</v>
      </c>
      <c r="J19" s="24"/>
      <c r="K19" s="23"/>
      <c r="M19" s="1"/>
      <c r="N19" s="1"/>
      <c r="O19" s="1"/>
      <c r="P19" s="1"/>
    </row>
    <row r="20" spans="1:16" ht="25.5" x14ac:dyDescent="0.25">
      <c r="A20" s="194"/>
      <c r="B20" s="196"/>
      <c r="C20" s="6" t="s">
        <v>16</v>
      </c>
      <c r="D20" s="15">
        <v>1</v>
      </c>
      <c r="E20" s="15"/>
      <c r="F20" s="9" t="e">
        <f>+'ITEM 3 -MANTENIMIENTOS'!#REF!</f>
        <v>#REF!</v>
      </c>
      <c r="G20" s="8" t="e">
        <f t="shared" si="0"/>
        <v>#REF!</v>
      </c>
      <c r="H20" s="14" t="e">
        <f t="shared" si="1"/>
        <v>#REF!</v>
      </c>
      <c r="I20" s="33" t="e">
        <f t="shared" ref="I20:I25" si="2">+H20*D20</f>
        <v>#REF!</v>
      </c>
      <c r="J20" s="24"/>
      <c r="K20" s="23"/>
      <c r="M20" s="1"/>
      <c r="N20" s="1"/>
      <c r="O20" s="1"/>
      <c r="P20" s="1"/>
    </row>
    <row r="21" spans="1:16" ht="38.25" x14ac:dyDescent="0.25">
      <c r="A21" s="194"/>
      <c r="B21" s="196"/>
      <c r="C21" s="6" t="s">
        <v>17</v>
      </c>
      <c r="D21" s="15">
        <v>1</v>
      </c>
      <c r="E21" s="15"/>
      <c r="F21" s="9" t="e">
        <f>+'ITEM 3 -MANTENIMIENTOS'!#REF!</f>
        <v>#REF!</v>
      </c>
      <c r="G21" s="8" t="e">
        <f t="shared" si="0"/>
        <v>#REF!</v>
      </c>
      <c r="H21" s="14" t="e">
        <f t="shared" si="1"/>
        <v>#REF!</v>
      </c>
      <c r="I21" s="33" t="e">
        <f t="shared" si="2"/>
        <v>#REF!</v>
      </c>
      <c r="J21" s="24"/>
      <c r="K21" s="23"/>
      <c r="M21" s="1"/>
      <c r="N21" s="1"/>
      <c r="O21" s="1"/>
      <c r="P21" s="1"/>
    </row>
    <row r="22" spans="1:16" ht="25.5" x14ac:dyDescent="0.25">
      <c r="A22" s="194"/>
      <c r="B22" s="196"/>
      <c r="C22" s="6" t="s">
        <v>18</v>
      </c>
      <c r="D22" s="15">
        <v>2</v>
      </c>
      <c r="E22" s="15"/>
      <c r="F22" s="9" t="e">
        <f>+'ITEM 3 -MANTENIMIENTOS'!#REF!</f>
        <v>#REF!</v>
      </c>
      <c r="G22" s="8" t="e">
        <f t="shared" si="0"/>
        <v>#REF!</v>
      </c>
      <c r="H22" s="14" t="e">
        <f t="shared" si="1"/>
        <v>#REF!</v>
      </c>
      <c r="I22" s="33" t="e">
        <f t="shared" si="2"/>
        <v>#REF!</v>
      </c>
      <c r="J22" s="24"/>
      <c r="K22" s="23"/>
      <c r="M22" s="1"/>
      <c r="N22" s="1"/>
      <c r="O22" s="1"/>
      <c r="P22" s="1"/>
    </row>
    <row r="23" spans="1:16" ht="38.25" x14ac:dyDescent="0.25">
      <c r="A23" s="194"/>
      <c r="B23" s="196"/>
      <c r="C23" s="6" t="s">
        <v>19</v>
      </c>
      <c r="D23" s="15">
        <v>6</v>
      </c>
      <c r="E23" s="15"/>
      <c r="F23" s="9" t="e">
        <f>+'ITEM 3 -MANTENIMIENTOS'!#REF!</f>
        <v>#REF!</v>
      </c>
      <c r="G23" s="8" t="e">
        <f t="shared" si="0"/>
        <v>#REF!</v>
      </c>
      <c r="H23" s="14" t="e">
        <f t="shared" si="1"/>
        <v>#REF!</v>
      </c>
      <c r="I23" s="33" t="e">
        <f t="shared" si="2"/>
        <v>#REF!</v>
      </c>
      <c r="J23" s="44"/>
      <c r="K23" s="23"/>
      <c r="M23" s="1"/>
      <c r="N23" s="1"/>
      <c r="O23" s="1"/>
      <c r="P23" s="1"/>
    </row>
    <row r="24" spans="1:16" ht="25.5" x14ac:dyDescent="0.25">
      <c r="A24" s="194"/>
      <c r="B24" s="196"/>
      <c r="C24" s="6" t="s">
        <v>177</v>
      </c>
      <c r="D24" s="15">
        <v>2</v>
      </c>
      <c r="E24" s="15"/>
      <c r="F24" s="9" t="e">
        <f>+'ITEM 3 -MANTENIMIENTOS'!#REF!</f>
        <v>#REF!</v>
      </c>
      <c r="G24" s="8" t="e">
        <f t="shared" si="0"/>
        <v>#REF!</v>
      </c>
      <c r="H24" s="14" t="e">
        <f t="shared" si="1"/>
        <v>#REF!</v>
      </c>
      <c r="I24" s="33" t="e">
        <f t="shared" si="2"/>
        <v>#REF!</v>
      </c>
      <c r="J24" s="42"/>
      <c r="K24" s="43"/>
      <c r="M24" s="1"/>
      <c r="N24" s="1"/>
      <c r="O24" s="1"/>
      <c r="P24" s="1"/>
    </row>
    <row r="25" spans="1:16" ht="25.5" x14ac:dyDescent="0.25">
      <c r="A25" s="194"/>
      <c r="B25" s="197"/>
      <c r="C25" s="6" t="s">
        <v>20</v>
      </c>
      <c r="D25" s="15">
        <v>1</v>
      </c>
      <c r="E25" s="15"/>
      <c r="F25" s="9" t="e">
        <f>+'ITEM 3 -MANTENIMIENTOS'!#REF!</f>
        <v>#REF!</v>
      </c>
      <c r="G25" s="8" t="e">
        <f t="shared" si="0"/>
        <v>#REF!</v>
      </c>
      <c r="H25" s="14" t="e">
        <f t="shared" si="1"/>
        <v>#REF!</v>
      </c>
      <c r="I25" s="33" t="e">
        <f t="shared" si="2"/>
        <v>#REF!</v>
      </c>
      <c r="J25" s="42"/>
      <c r="K25" s="43"/>
      <c r="M25" s="1"/>
      <c r="N25" s="1"/>
      <c r="O25" s="1"/>
      <c r="P25" s="1"/>
    </row>
    <row r="26" spans="1:16" x14ac:dyDescent="0.25">
      <c r="A26" s="16">
        <v>3</v>
      </c>
      <c r="B26" s="4" t="s">
        <v>178</v>
      </c>
      <c r="C26" s="25" t="s">
        <v>182</v>
      </c>
      <c r="D26" s="15">
        <v>1</v>
      </c>
      <c r="E26" s="15"/>
      <c r="F26" s="26">
        <v>63025210</v>
      </c>
      <c r="G26" s="8">
        <f>ROUND(F26*0.19,0)</f>
        <v>11974790</v>
      </c>
      <c r="H26" s="8">
        <f>+F26+G26</f>
        <v>75000000</v>
      </c>
      <c r="I26" s="34">
        <f>H26</f>
        <v>75000000</v>
      </c>
      <c r="J26" s="37" t="e">
        <f>SUM(I17:I26)</f>
        <v>#REF!</v>
      </c>
      <c r="K26" s="38" t="s">
        <v>185</v>
      </c>
      <c r="M26" s="1"/>
      <c r="N26" s="1"/>
      <c r="O26" s="1"/>
      <c r="P26" s="1"/>
    </row>
    <row r="27" spans="1:16" x14ac:dyDescent="0.25">
      <c r="A27" s="16">
        <v>4</v>
      </c>
      <c r="B27" s="4" t="s">
        <v>25</v>
      </c>
      <c r="C27" s="25" t="s">
        <v>182</v>
      </c>
      <c r="D27" s="15">
        <v>1</v>
      </c>
      <c r="E27" s="15"/>
      <c r="F27" s="9" t="e">
        <f>+'ITEM 4 -STOCK DE EQUIPOS'!#REF!</f>
        <v>#REF!</v>
      </c>
      <c r="G27" s="8" t="e">
        <f>ROUND(F27*0.19,0)</f>
        <v>#REF!</v>
      </c>
      <c r="H27" s="8" t="e">
        <f>+F27+G27</f>
        <v>#REF!</v>
      </c>
      <c r="I27" s="35" t="e">
        <f>H27</f>
        <v>#REF!</v>
      </c>
      <c r="J27" s="39" t="e">
        <f>+I27</f>
        <v>#REF!</v>
      </c>
      <c r="K27" s="40" t="s">
        <v>186</v>
      </c>
      <c r="M27" s="1"/>
      <c r="N27" s="1"/>
      <c r="O27" s="1"/>
      <c r="P27" s="1"/>
    </row>
    <row r="28" spans="1:16" x14ac:dyDescent="0.25">
      <c r="A28" s="189" t="s">
        <v>21</v>
      </c>
      <c r="B28" s="189"/>
      <c r="C28" s="189"/>
      <c r="D28" s="189"/>
      <c r="E28" s="189"/>
      <c r="F28" s="189"/>
      <c r="G28" s="189"/>
      <c r="H28" s="189"/>
      <c r="I28" s="36" t="e">
        <f>SUM(I17:I27)</f>
        <v>#REF!</v>
      </c>
      <c r="J28" s="41" t="e">
        <f>+J26+J27</f>
        <v>#REF!</v>
      </c>
      <c r="K28" s="41" t="s">
        <v>30</v>
      </c>
      <c r="M28" s="1"/>
      <c r="N28" s="1"/>
      <c r="O28" s="1"/>
      <c r="P28" s="1"/>
    </row>
    <row r="29" spans="1:16" s="3" customFormat="1" x14ac:dyDescent="0.25">
      <c r="A29" s="27"/>
      <c r="B29" s="27"/>
      <c r="C29" s="27"/>
      <c r="D29" s="27"/>
      <c r="E29" s="27"/>
      <c r="F29" s="27"/>
      <c r="G29" s="27"/>
      <c r="H29" s="27"/>
      <c r="I29" s="28"/>
    </row>
    <row r="30" spans="1:16" s="3" customFormat="1" x14ac:dyDescent="0.25">
      <c r="A30" s="188"/>
      <c r="B30" s="188"/>
      <c r="C30" s="188"/>
      <c r="D30" s="188"/>
      <c r="E30" s="188"/>
      <c r="F30" s="188"/>
      <c r="G30" s="27"/>
      <c r="H30" s="27"/>
      <c r="I30" s="28" t="e">
        <f>+I26+I27</f>
        <v>#REF!</v>
      </c>
      <c r="J30" s="29"/>
    </row>
    <row r="31" spans="1:16" s="3" customFormat="1" x14ac:dyDescent="0.25">
      <c r="A31" s="27"/>
      <c r="B31" s="27"/>
      <c r="C31" s="27"/>
      <c r="D31" s="27"/>
      <c r="E31" s="27"/>
      <c r="F31" s="27"/>
      <c r="G31" s="27"/>
      <c r="H31" s="27"/>
      <c r="I31" s="28" t="e">
        <f>+I30/I28</f>
        <v>#REF!</v>
      </c>
    </row>
    <row r="32" spans="1:16" s="3" customFormat="1" x14ac:dyDescent="0.25">
      <c r="I32" s="29"/>
      <c r="M32" s="30"/>
      <c r="N32" s="30"/>
      <c r="O32" s="30"/>
      <c r="P32" s="30"/>
    </row>
    <row r="33" spans="1:9" x14ac:dyDescent="0.25">
      <c r="A33" s="31"/>
      <c r="B33" s="31"/>
      <c r="C33" s="31"/>
      <c r="G33" s="3"/>
      <c r="H33" s="3"/>
      <c r="I33" s="3"/>
    </row>
    <row r="34" spans="1:9" x14ac:dyDescent="0.25">
      <c r="A34" s="19" t="s">
        <v>22</v>
      </c>
      <c r="F34" s="22"/>
      <c r="G34" s="3"/>
      <c r="H34" s="32"/>
      <c r="I34" s="3"/>
    </row>
    <row r="35" spans="1:9" x14ac:dyDescent="0.25">
      <c r="A35" s="20" t="s">
        <v>23</v>
      </c>
      <c r="G35" s="3"/>
      <c r="H35" s="3"/>
      <c r="I35" s="3"/>
    </row>
    <row r="36" spans="1:9" x14ac:dyDescent="0.25">
      <c r="A36" s="20" t="s">
        <v>24</v>
      </c>
      <c r="G36" s="3"/>
      <c r="H36" s="3"/>
      <c r="I36" s="3"/>
    </row>
    <row r="37" spans="1:9" x14ac:dyDescent="0.25">
      <c r="G37" s="3"/>
      <c r="H37" s="3"/>
      <c r="I37" s="3"/>
    </row>
  </sheetData>
  <mergeCells count="6">
    <mergeCell ref="A30:F30"/>
    <mergeCell ref="A28:H28"/>
    <mergeCell ref="A12:I12"/>
    <mergeCell ref="D15:I15"/>
    <mergeCell ref="A19:A25"/>
    <mergeCell ref="B19:B25"/>
  </mergeCells>
  <pageMargins left="0.7" right="0.7" top="0.75" bottom="0.75" header="0.3" footer="0.3"/>
  <pageSetup paperSize="9" orientation="portrait" horizontalDpi="300" verticalDpi="300" r:id="rId1"/>
  <ignoredErrors>
    <ignoredError sqref="I2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Q56"/>
  <sheetViews>
    <sheetView tabSelected="1" zoomScale="80" zoomScaleNormal="80" workbookViewId="0">
      <selection activeCell="A7" sqref="A7"/>
    </sheetView>
  </sheetViews>
  <sheetFormatPr baseColWidth="10" defaultRowHeight="14.25" x14ac:dyDescent="0.2"/>
  <cols>
    <col min="1" max="1" width="13.28515625" style="48" customWidth="1"/>
    <col min="2" max="2" width="36.7109375" style="48" customWidth="1"/>
    <col min="3" max="3" width="38.42578125" style="48" customWidth="1"/>
    <col min="4" max="4" width="21.28515625" style="47" customWidth="1"/>
    <col min="5" max="5" width="24.85546875" style="49" customWidth="1"/>
    <col min="6" max="6" width="18.42578125" style="49" customWidth="1"/>
    <col min="7" max="7" width="19.28515625" style="49" bestFit="1" customWidth="1"/>
    <col min="8" max="8" width="23.7109375" style="49" bestFit="1" customWidth="1"/>
    <col min="9" max="11" width="4.85546875" style="132" customWidth="1"/>
    <col min="12" max="17" width="11.5703125" style="132"/>
    <col min="18" max="239" width="11.5703125" style="48"/>
    <col min="240" max="240" width="27.28515625" style="48" bestFit="1" customWidth="1"/>
    <col min="241" max="241" width="27.28515625" style="48" customWidth="1"/>
    <col min="242" max="242" width="16" style="48" customWidth="1"/>
    <col min="243" max="243" width="23.28515625" style="48" customWidth="1"/>
    <col min="244" max="244" width="16.85546875" style="48" customWidth="1"/>
    <col min="245" max="245" width="20.42578125" style="48" customWidth="1"/>
    <col min="246" max="246" width="18" style="48" customWidth="1"/>
    <col min="247" max="247" width="12.85546875" style="48" customWidth="1"/>
    <col min="248" max="248" width="16.85546875" style="48" customWidth="1"/>
    <col min="249" max="249" width="18.42578125" style="48" customWidth="1"/>
    <col min="250" max="251" width="11.42578125" style="48" customWidth="1"/>
    <col min="252" max="252" width="17.140625" style="48" customWidth="1"/>
    <col min="253" max="253" width="14.140625" style="48" customWidth="1"/>
    <col min="254" max="254" width="15.28515625" style="48" customWidth="1"/>
    <col min="255" max="255" width="24.7109375" style="48" customWidth="1"/>
    <col min="256" max="257" width="21.85546875" style="48" customWidth="1"/>
    <col min="258" max="258" width="20.7109375" style="48" customWidth="1"/>
    <col min="259" max="495" width="11.5703125" style="48"/>
    <col min="496" max="496" width="27.28515625" style="48" bestFit="1" customWidth="1"/>
    <col min="497" max="497" width="27.28515625" style="48" customWidth="1"/>
    <col min="498" max="498" width="16" style="48" customWidth="1"/>
    <col min="499" max="499" width="23.28515625" style="48" customWidth="1"/>
    <col min="500" max="500" width="16.85546875" style="48" customWidth="1"/>
    <col min="501" max="501" width="20.42578125" style="48" customWidth="1"/>
    <col min="502" max="502" width="18" style="48" customWidth="1"/>
    <col min="503" max="503" width="12.85546875" style="48" customWidth="1"/>
    <col min="504" max="504" width="16.85546875" style="48" customWidth="1"/>
    <col min="505" max="505" width="18.42578125" style="48" customWidth="1"/>
    <col min="506" max="507" width="11.42578125" style="48" customWidth="1"/>
    <col min="508" max="508" width="17.140625" style="48" customWidth="1"/>
    <col min="509" max="509" width="14.140625" style="48" customWidth="1"/>
    <col min="510" max="510" width="15.28515625" style="48" customWidth="1"/>
    <col min="511" max="511" width="24.7109375" style="48" customWidth="1"/>
    <col min="512" max="513" width="21.85546875" style="48" customWidth="1"/>
    <col min="514" max="514" width="20.7109375" style="48" customWidth="1"/>
    <col min="515" max="751" width="11.5703125" style="48"/>
    <col min="752" max="752" width="27.28515625" style="48" bestFit="1" customWidth="1"/>
    <col min="753" max="753" width="27.28515625" style="48" customWidth="1"/>
    <col min="754" max="754" width="16" style="48" customWidth="1"/>
    <col min="755" max="755" width="23.28515625" style="48" customWidth="1"/>
    <col min="756" max="756" width="16.85546875" style="48" customWidth="1"/>
    <col min="757" max="757" width="20.42578125" style="48" customWidth="1"/>
    <col min="758" max="758" width="18" style="48" customWidth="1"/>
    <col min="759" max="759" width="12.85546875" style="48" customWidth="1"/>
    <col min="760" max="760" width="16.85546875" style="48" customWidth="1"/>
    <col min="761" max="761" width="18.42578125" style="48" customWidth="1"/>
    <col min="762" max="763" width="11.42578125" style="48" customWidth="1"/>
    <col min="764" max="764" width="17.140625" style="48" customWidth="1"/>
    <col min="765" max="765" width="14.140625" style="48" customWidth="1"/>
    <col min="766" max="766" width="15.28515625" style="48" customWidth="1"/>
    <col min="767" max="767" width="24.7109375" style="48" customWidth="1"/>
    <col min="768" max="769" width="21.85546875" style="48" customWidth="1"/>
    <col min="770" max="770" width="20.7109375" style="48" customWidth="1"/>
    <col min="771" max="1007" width="11.5703125" style="48"/>
    <col min="1008" max="1008" width="27.28515625" style="48" bestFit="1" customWidth="1"/>
    <col min="1009" max="1009" width="27.28515625" style="48" customWidth="1"/>
    <col min="1010" max="1010" width="16" style="48" customWidth="1"/>
    <col min="1011" max="1011" width="23.28515625" style="48" customWidth="1"/>
    <col min="1012" max="1012" width="16.85546875" style="48" customWidth="1"/>
    <col min="1013" max="1013" width="20.42578125" style="48" customWidth="1"/>
    <col min="1014" max="1014" width="18" style="48" customWidth="1"/>
    <col min="1015" max="1015" width="12.85546875" style="48" customWidth="1"/>
    <col min="1016" max="1016" width="16.85546875" style="48" customWidth="1"/>
    <col min="1017" max="1017" width="18.42578125" style="48" customWidth="1"/>
    <col min="1018" max="1019" width="11.42578125" style="48" customWidth="1"/>
    <col min="1020" max="1020" width="17.140625" style="48" customWidth="1"/>
    <col min="1021" max="1021" width="14.140625" style="48" customWidth="1"/>
    <col min="1022" max="1022" width="15.28515625" style="48" customWidth="1"/>
    <col min="1023" max="1023" width="24.7109375" style="48" customWidth="1"/>
    <col min="1024" max="1025" width="21.85546875" style="48" customWidth="1"/>
    <col min="1026" max="1026" width="20.7109375" style="48" customWidth="1"/>
    <col min="1027" max="1263" width="11.5703125" style="48"/>
    <col min="1264" max="1264" width="27.28515625" style="48" bestFit="1" customWidth="1"/>
    <col min="1265" max="1265" width="27.28515625" style="48" customWidth="1"/>
    <col min="1266" max="1266" width="16" style="48" customWidth="1"/>
    <col min="1267" max="1267" width="23.28515625" style="48" customWidth="1"/>
    <col min="1268" max="1268" width="16.85546875" style="48" customWidth="1"/>
    <col min="1269" max="1269" width="20.42578125" style="48" customWidth="1"/>
    <col min="1270" max="1270" width="18" style="48" customWidth="1"/>
    <col min="1271" max="1271" width="12.85546875" style="48" customWidth="1"/>
    <col min="1272" max="1272" width="16.85546875" style="48" customWidth="1"/>
    <col min="1273" max="1273" width="18.42578125" style="48" customWidth="1"/>
    <col min="1274" max="1275" width="11.42578125" style="48" customWidth="1"/>
    <col min="1276" max="1276" width="17.140625" style="48" customWidth="1"/>
    <col min="1277" max="1277" width="14.140625" style="48" customWidth="1"/>
    <col min="1278" max="1278" width="15.28515625" style="48" customWidth="1"/>
    <col min="1279" max="1279" width="24.7109375" style="48" customWidth="1"/>
    <col min="1280" max="1281" width="21.85546875" style="48" customWidth="1"/>
    <col min="1282" max="1282" width="20.7109375" style="48" customWidth="1"/>
    <col min="1283" max="1519" width="11.5703125" style="48"/>
    <col min="1520" max="1520" width="27.28515625" style="48" bestFit="1" customWidth="1"/>
    <col min="1521" max="1521" width="27.28515625" style="48" customWidth="1"/>
    <col min="1522" max="1522" width="16" style="48" customWidth="1"/>
    <col min="1523" max="1523" width="23.28515625" style="48" customWidth="1"/>
    <col min="1524" max="1524" width="16.85546875" style="48" customWidth="1"/>
    <col min="1525" max="1525" width="20.42578125" style="48" customWidth="1"/>
    <col min="1526" max="1526" width="18" style="48" customWidth="1"/>
    <col min="1527" max="1527" width="12.85546875" style="48" customWidth="1"/>
    <col min="1528" max="1528" width="16.85546875" style="48" customWidth="1"/>
    <col min="1529" max="1529" width="18.42578125" style="48" customWidth="1"/>
    <col min="1530" max="1531" width="11.42578125" style="48" customWidth="1"/>
    <col min="1532" max="1532" width="17.140625" style="48" customWidth="1"/>
    <col min="1533" max="1533" width="14.140625" style="48" customWidth="1"/>
    <col min="1534" max="1534" width="15.28515625" style="48" customWidth="1"/>
    <col min="1535" max="1535" width="24.7109375" style="48" customWidth="1"/>
    <col min="1536" max="1537" width="21.85546875" style="48" customWidth="1"/>
    <col min="1538" max="1538" width="20.7109375" style="48" customWidth="1"/>
    <col min="1539" max="1775" width="11.5703125" style="48"/>
    <col min="1776" max="1776" width="27.28515625" style="48" bestFit="1" customWidth="1"/>
    <col min="1777" max="1777" width="27.28515625" style="48" customWidth="1"/>
    <col min="1778" max="1778" width="16" style="48" customWidth="1"/>
    <col min="1779" max="1779" width="23.28515625" style="48" customWidth="1"/>
    <col min="1780" max="1780" width="16.85546875" style="48" customWidth="1"/>
    <col min="1781" max="1781" width="20.42578125" style="48" customWidth="1"/>
    <col min="1782" max="1782" width="18" style="48" customWidth="1"/>
    <col min="1783" max="1783" width="12.85546875" style="48" customWidth="1"/>
    <col min="1784" max="1784" width="16.85546875" style="48" customWidth="1"/>
    <col min="1785" max="1785" width="18.42578125" style="48" customWidth="1"/>
    <col min="1786" max="1787" width="11.42578125" style="48" customWidth="1"/>
    <col min="1788" max="1788" width="17.140625" style="48" customWidth="1"/>
    <col min="1789" max="1789" width="14.140625" style="48" customWidth="1"/>
    <col min="1790" max="1790" width="15.28515625" style="48" customWidth="1"/>
    <col min="1791" max="1791" width="24.7109375" style="48" customWidth="1"/>
    <col min="1792" max="1793" width="21.85546875" style="48" customWidth="1"/>
    <col min="1794" max="1794" width="20.7109375" style="48" customWidth="1"/>
    <col min="1795" max="2031" width="11.5703125" style="48"/>
    <col min="2032" max="2032" width="27.28515625" style="48" bestFit="1" customWidth="1"/>
    <col min="2033" max="2033" width="27.28515625" style="48" customWidth="1"/>
    <col min="2034" max="2034" width="16" style="48" customWidth="1"/>
    <col min="2035" max="2035" width="23.28515625" style="48" customWidth="1"/>
    <col min="2036" max="2036" width="16.85546875" style="48" customWidth="1"/>
    <col min="2037" max="2037" width="20.42578125" style="48" customWidth="1"/>
    <col min="2038" max="2038" width="18" style="48" customWidth="1"/>
    <col min="2039" max="2039" width="12.85546875" style="48" customWidth="1"/>
    <col min="2040" max="2040" width="16.85546875" style="48" customWidth="1"/>
    <col min="2041" max="2041" width="18.42578125" style="48" customWidth="1"/>
    <col min="2042" max="2043" width="11.42578125" style="48" customWidth="1"/>
    <col min="2044" max="2044" width="17.140625" style="48" customWidth="1"/>
    <col min="2045" max="2045" width="14.140625" style="48" customWidth="1"/>
    <col min="2046" max="2046" width="15.28515625" style="48" customWidth="1"/>
    <col min="2047" max="2047" width="24.7109375" style="48" customWidth="1"/>
    <col min="2048" max="2049" width="21.85546875" style="48" customWidth="1"/>
    <col min="2050" max="2050" width="20.7109375" style="48" customWidth="1"/>
    <col min="2051" max="2287" width="11.5703125" style="48"/>
    <col min="2288" max="2288" width="27.28515625" style="48" bestFit="1" customWidth="1"/>
    <col min="2289" max="2289" width="27.28515625" style="48" customWidth="1"/>
    <col min="2290" max="2290" width="16" style="48" customWidth="1"/>
    <col min="2291" max="2291" width="23.28515625" style="48" customWidth="1"/>
    <col min="2292" max="2292" width="16.85546875" style="48" customWidth="1"/>
    <col min="2293" max="2293" width="20.42578125" style="48" customWidth="1"/>
    <col min="2294" max="2294" width="18" style="48" customWidth="1"/>
    <col min="2295" max="2295" width="12.85546875" style="48" customWidth="1"/>
    <col min="2296" max="2296" width="16.85546875" style="48" customWidth="1"/>
    <col min="2297" max="2297" width="18.42578125" style="48" customWidth="1"/>
    <col min="2298" max="2299" width="11.42578125" style="48" customWidth="1"/>
    <col min="2300" max="2300" width="17.140625" style="48" customWidth="1"/>
    <col min="2301" max="2301" width="14.140625" style="48" customWidth="1"/>
    <col min="2302" max="2302" width="15.28515625" style="48" customWidth="1"/>
    <col min="2303" max="2303" width="24.7109375" style="48" customWidth="1"/>
    <col min="2304" max="2305" width="21.85546875" style="48" customWidth="1"/>
    <col min="2306" max="2306" width="20.7109375" style="48" customWidth="1"/>
    <col min="2307" max="2543" width="11.5703125" style="48"/>
    <col min="2544" max="2544" width="27.28515625" style="48" bestFit="1" customWidth="1"/>
    <col min="2545" max="2545" width="27.28515625" style="48" customWidth="1"/>
    <col min="2546" max="2546" width="16" style="48" customWidth="1"/>
    <col min="2547" max="2547" width="23.28515625" style="48" customWidth="1"/>
    <col min="2548" max="2548" width="16.85546875" style="48" customWidth="1"/>
    <col min="2549" max="2549" width="20.42578125" style="48" customWidth="1"/>
    <col min="2550" max="2550" width="18" style="48" customWidth="1"/>
    <col min="2551" max="2551" width="12.85546875" style="48" customWidth="1"/>
    <col min="2552" max="2552" width="16.85546875" style="48" customWidth="1"/>
    <col min="2553" max="2553" width="18.42578125" style="48" customWidth="1"/>
    <col min="2554" max="2555" width="11.42578125" style="48" customWidth="1"/>
    <col min="2556" max="2556" width="17.140625" style="48" customWidth="1"/>
    <col min="2557" max="2557" width="14.140625" style="48" customWidth="1"/>
    <col min="2558" max="2558" width="15.28515625" style="48" customWidth="1"/>
    <col min="2559" max="2559" width="24.7109375" style="48" customWidth="1"/>
    <col min="2560" max="2561" width="21.85546875" style="48" customWidth="1"/>
    <col min="2562" max="2562" width="20.7109375" style="48" customWidth="1"/>
    <col min="2563" max="2799" width="11.5703125" style="48"/>
    <col min="2800" max="2800" width="27.28515625" style="48" bestFit="1" customWidth="1"/>
    <col min="2801" max="2801" width="27.28515625" style="48" customWidth="1"/>
    <col min="2802" max="2802" width="16" style="48" customWidth="1"/>
    <col min="2803" max="2803" width="23.28515625" style="48" customWidth="1"/>
    <col min="2804" max="2804" width="16.85546875" style="48" customWidth="1"/>
    <col min="2805" max="2805" width="20.42578125" style="48" customWidth="1"/>
    <col min="2806" max="2806" width="18" style="48" customWidth="1"/>
    <col min="2807" max="2807" width="12.85546875" style="48" customWidth="1"/>
    <col min="2808" max="2808" width="16.85546875" style="48" customWidth="1"/>
    <col min="2809" max="2809" width="18.42578125" style="48" customWidth="1"/>
    <col min="2810" max="2811" width="11.42578125" style="48" customWidth="1"/>
    <col min="2812" max="2812" width="17.140625" style="48" customWidth="1"/>
    <col min="2813" max="2813" width="14.140625" style="48" customWidth="1"/>
    <col min="2814" max="2814" width="15.28515625" style="48" customWidth="1"/>
    <col min="2815" max="2815" width="24.7109375" style="48" customWidth="1"/>
    <col min="2816" max="2817" width="21.85546875" style="48" customWidth="1"/>
    <col min="2818" max="2818" width="20.7109375" style="48" customWidth="1"/>
    <col min="2819" max="3055" width="11.5703125" style="48"/>
    <col min="3056" max="3056" width="27.28515625" style="48" bestFit="1" customWidth="1"/>
    <col min="3057" max="3057" width="27.28515625" style="48" customWidth="1"/>
    <col min="3058" max="3058" width="16" style="48" customWidth="1"/>
    <col min="3059" max="3059" width="23.28515625" style="48" customWidth="1"/>
    <col min="3060" max="3060" width="16.85546875" style="48" customWidth="1"/>
    <col min="3061" max="3061" width="20.42578125" style="48" customWidth="1"/>
    <col min="3062" max="3062" width="18" style="48" customWidth="1"/>
    <col min="3063" max="3063" width="12.85546875" style="48" customWidth="1"/>
    <col min="3064" max="3064" width="16.85546875" style="48" customWidth="1"/>
    <col min="3065" max="3065" width="18.42578125" style="48" customWidth="1"/>
    <col min="3066" max="3067" width="11.42578125" style="48" customWidth="1"/>
    <col min="3068" max="3068" width="17.140625" style="48" customWidth="1"/>
    <col min="3069" max="3069" width="14.140625" style="48" customWidth="1"/>
    <col min="3070" max="3070" width="15.28515625" style="48" customWidth="1"/>
    <col min="3071" max="3071" width="24.7109375" style="48" customWidth="1"/>
    <col min="3072" max="3073" width="21.85546875" style="48" customWidth="1"/>
    <col min="3074" max="3074" width="20.7109375" style="48" customWidth="1"/>
    <col min="3075" max="3311" width="11.5703125" style="48"/>
    <col min="3312" max="3312" width="27.28515625" style="48" bestFit="1" customWidth="1"/>
    <col min="3313" max="3313" width="27.28515625" style="48" customWidth="1"/>
    <col min="3314" max="3314" width="16" style="48" customWidth="1"/>
    <col min="3315" max="3315" width="23.28515625" style="48" customWidth="1"/>
    <col min="3316" max="3316" width="16.85546875" style="48" customWidth="1"/>
    <col min="3317" max="3317" width="20.42578125" style="48" customWidth="1"/>
    <col min="3318" max="3318" width="18" style="48" customWidth="1"/>
    <col min="3319" max="3319" width="12.85546875" style="48" customWidth="1"/>
    <col min="3320" max="3320" width="16.85546875" style="48" customWidth="1"/>
    <col min="3321" max="3321" width="18.42578125" style="48" customWidth="1"/>
    <col min="3322" max="3323" width="11.42578125" style="48" customWidth="1"/>
    <col min="3324" max="3324" width="17.140625" style="48" customWidth="1"/>
    <col min="3325" max="3325" width="14.140625" style="48" customWidth="1"/>
    <col min="3326" max="3326" width="15.28515625" style="48" customWidth="1"/>
    <col min="3327" max="3327" width="24.7109375" style="48" customWidth="1"/>
    <col min="3328" max="3329" width="21.85546875" style="48" customWidth="1"/>
    <col min="3330" max="3330" width="20.7109375" style="48" customWidth="1"/>
    <col min="3331" max="3567" width="11.5703125" style="48"/>
    <col min="3568" max="3568" width="27.28515625" style="48" bestFit="1" customWidth="1"/>
    <col min="3569" max="3569" width="27.28515625" style="48" customWidth="1"/>
    <col min="3570" max="3570" width="16" style="48" customWidth="1"/>
    <col min="3571" max="3571" width="23.28515625" style="48" customWidth="1"/>
    <col min="3572" max="3572" width="16.85546875" style="48" customWidth="1"/>
    <col min="3573" max="3573" width="20.42578125" style="48" customWidth="1"/>
    <col min="3574" max="3574" width="18" style="48" customWidth="1"/>
    <col min="3575" max="3575" width="12.85546875" style="48" customWidth="1"/>
    <col min="3576" max="3576" width="16.85546875" style="48" customWidth="1"/>
    <col min="3577" max="3577" width="18.42578125" style="48" customWidth="1"/>
    <col min="3578" max="3579" width="11.42578125" style="48" customWidth="1"/>
    <col min="3580" max="3580" width="17.140625" style="48" customWidth="1"/>
    <col min="3581" max="3581" width="14.140625" style="48" customWidth="1"/>
    <col min="3582" max="3582" width="15.28515625" style="48" customWidth="1"/>
    <col min="3583" max="3583" width="24.7109375" style="48" customWidth="1"/>
    <col min="3584" max="3585" width="21.85546875" style="48" customWidth="1"/>
    <col min="3586" max="3586" width="20.7109375" style="48" customWidth="1"/>
    <col min="3587" max="3823" width="11.5703125" style="48"/>
    <col min="3824" max="3824" width="27.28515625" style="48" bestFit="1" customWidth="1"/>
    <col min="3825" max="3825" width="27.28515625" style="48" customWidth="1"/>
    <col min="3826" max="3826" width="16" style="48" customWidth="1"/>
    <col min="3827" max="3827" width="23.28515625" style="48" customWidth="1"/>
    <col min="3828" max="3828" width="16.85546875" style="48" customWidth="1"/>
    <col min="3829" max="3829" width="20.42578125" style="48" customWidth="1"/>
    <col min="3830" max="3830" width="18" style="48" customWidth="1"/>
    <col min="3831" max="3831" width="12.85546875" style="48" customWidth="1"/>
    <col min="3832" max="3832" width="16.85546875" style="48" customWidth="1"/>
    <col min="3833" max="3833" width="18.42578125" style="48" customWidth="1"/>
    <col min="3834" max="3835" width="11.42578125" style="48" customWidth="1"/>
    <col min="3836" max="3836" width="17.140625" style="48" customWidth="1"/>
    <col min="3837" max="3837" width="14.140625" style="48" customWidth="1"/>
    <col min="3838" max="3838" width="15.28515625" style="48" customWidth="1"/>
    <col min="3839" max="3839" width="24.7109375" style="48" customWidth="1"/>
    <col min="3840" max="3841" width="21.85546875" style="48" customWidth="1"/>
    <col min="3842" max="3842" width="20.7109375" style="48" customWidth="1"/>
    <col min="3843" max="4079" width="11.5703125" style="48"/>
    <col min="4080" max="4080" width="27.28515625" style="48" bestFit="1" customWidth="1"/>
    <col min="4081" max="4081" width="27.28515625" style="48" customWidth="1"/>
    <col min="4082" max="4082" width="16" style="48" customWidth="1"/>
    <col min="4083" max="4083" width="23.28515625" style="48" customWidth="1"/>
    <col min="4084" max="4084" width="16.85546875" style="48" customWidth="1"/>
    <col min="4085" max="4085" width="20.42578125" style="48" customWidth="1"/>
    <col min="4086" max="4086" width="18" style="48" customWidth="1"/>
    <col min="4087" max="4087" width="12.85546875" style="48" customWidth="1"/>
    <col min="4088" max="4088" width="16.85546875" style="48" customWidth="1"/>
    <col min="4089" max="4089" width="18.42578125" style="48" customWidth="1"/>
    <col min="4090" max="4091" width="11.42578125" style="48" customWidth="1"/>
    <col min="4092" max="4092" width="17.140625" style="48" customWidth="1"/>
    <col min="4093" max="4093" width="14.140625" style="48" customWidth="1"/>
    <col min="4094" max="4094" width="15.28515625" style="48" customWidth="1"/>
    <col min="4095" max="4095" width="24.7109375" style="48" customWidth="1"/>
    <col min="4096" max="4097" width="21.85546875" style="48" customWidth="1"/>
    <col min="4098" max="4098" width="20.7109375" style="48" customWidth="1"/>
    <col min="4099" max="4335" width="11.5703125" style="48"/>
    <col min="4336" max="4336" width="27.28515625" style="48" bestFit="1" customWidth="1"/>
    <col min="4337" max="4337" width="27.28515625" style="48" customWidth="1"/>
    <col min="4338" max="4338" width="16" style="48" customWidth="1"/>
    <col min="4339" max="4339" width="23.28515625" style="48" customWidth="1"/>
    <col min="4340" max="4340" width="16.85546875" style="48" customWidth="1"/>
    <col min="4341" max="4341" width="20.42578125" style="48" customWidth="1"/>
    <col min="4342" max="4342" width="18" style="48" customWidth="1"/>
    <col min="4343" max="4343" width="12.85546875" style="48" customWidth="1"/>
    <col min="4344" max="4344" width="16.85546875" style="48" customWidth="1"/>
    <col min="4345" max="4345" width="18.42578125" style="48" customWidth="1"/>
    <col min="4346" max="4347" width="11.42578125" style="48" customWidth="1"/>
    <col min="4348" max="4348" width="17.140625" style="48" customWidth="1"/>
    <col min="4349" max="4349" width="14.140625" style="48" customWidth="1"/>
    <col min="4350" max="4350" width="15.28515625" style="48" customWidth="1"/>
    <col min="4351" max="4351" width="24.7109375" style="48" customWidth="1"/>
    <col min="4352" max="4353" width="21.85546875" style="48" customWidth="1"/>
    <col min="4354" max="4354" width="20.7109375" style="48" customWidth="1"/>
    <col min="4355" max="4591" width="11.5703125" style="48"/>
    <col min="4592" max="4592" width="27.28515625" style="48" bestFit="1" customWidth="1"/>
    <col min="4593" max="4593" width="27.28515625" style="48" customWidth="1"/>
    <col min="4594" max="4594" width="16" style="48" customWidth="1"/>
    <col min="4595" max="4595" width="23.28515625" style="48" customWidth="1"/>
    <col min="4596" max="4596" width="16.85546875" style="48" customWidth="1"/>
    <col min="4597" max="4597" width="20.42578125" style="48" customWidth="1"/>
    <col min="4598" max="4598" width="18" style="48" customWidth="1"/>
    <col min="4599" max="4599" width="12.85546875" style="48" customWidth="1"/>
    <col min="4600" max="4600" width="16.85546875" style="48" customWidth="1"/>
    <col min="4601" max="4601" width="18.42578125" style="48" customWidth="1"/>
    <col min="4602" max="4603" width="11.42578125" style="48" customWidth="1"/>
    <col min="4604" max="4604" width="17.140625" style="48" customWidth="1"/>
    <col min="4605" max="4605" width="14.140625" style="48" customWidth="1"/>
    <col min="4606" max="4606" width="15.28515625" style="48" customWidth="1"/>
    <col min="4607" max="4607" width="24.7109375" style="48" customWidth="1"/>
    <col min="4608" max="4609" width="21.85546875" style="48" customWidth="1"/>
    <col min="4610" max="4610" width="20.7109375" style="48" customWidth="1"/>
    <col min="4611" max="4847" width="11.5703125" style="48"/>
    <col min="4848" max="4848" width="27.28515625" style="48" bestFit="1" customWidth="1"/>
    <col min="4849" max="4849" width="27.28515625" style="48" customWidth="1"/>
    <col min="4850" max="4850" width="16" style="48" customWidth="1"/>
    <col min="4851" max="4851" width="23.28515625" style="48" customWidth="1"/>
    <col min="4852" max="4852" width="16.85546875" style="48" customWidth="1"/>
    <col min="4853" max="4853" width="20.42578125" style="48" customWidth="1"/>
    <col min="4854" max="4854" width="18" style="48" customWidth="1"/>
    <col min="4855" max="4855" width="12.85546875" style="48" customWidth="1"/>
    <col min="4856" max="4856" width="16.85546875" style="48" customWidth="1"/>
    <col min="4857" max="4857" width="18.42578125" style="48" customWidth="1"/>
    <col min="4858" max="4859" width="11.42578125" style="48" customWidth="1"/>
    <col min="4860" max="4860" width="17.140625" style="48" customWidth="1"/>
    <col min="4861" max="4861" width="14.140625" style="48" customWidth="1"/>
    <col min="4862" max="4862" width="15.28515625" style="48" customWidth="1"/>
    <col min="4863" max="4863" width="24.7109375" style="48" customWidth="1"/>
    <col min="4864" max="4865" width="21.85546875" style="48" customWidth="1"/>
    <col min="4866" max="4866" width="20.7109375" style="48" customWidth="1"/>
    <col min="4867" max="5103" width="11.5703125" style="48"/>
    <col min="5104" max="5104" width="27.28515625" style="48" bestFit="1" customWidth="1"/>
    <col min="5105" max="5105" width="27.28515625" style="48" customWidth="1"/>
    <col min="5106" max="5106" width="16" style="48" customWidth="1"/>
    <col min="5107" max="5107" width="23.28515625" style="48" customWidth="1"/>
    <col min="5108" max="5108" width="16.85546875" style="48" customWidth="1"/>
    <col min="5109" max="5109" width="20.42578125" style="48" customWidth="1"/>
    <col min="5110" max="5110" width="18" style="48" customWidth="1"/>
    <col min="5111" max="5111" width="12.85546875" style="48" customWidth="1"/>
    <col min="5112" max="5112" width="16.85546875" style="48" customWidth="1"/>
    <col min="5113" max="5113" width="18.42578125" style="48" customWidth="1"/>
    <col min="5114" max="5115" width="11.42578125" style="48" customWidth="1"/>
    <col min="5116" max="5116" width="17.140625" style="48" customWidth="1"/>
    <col min="5117" max="5117" width="14.140625" style="48" customWidth="1"/>
    <col min="5118" max="5118" width="15.28515625" style="48" customWidth="1"/>
    <col min="5119" max="5119" width="24.7109375" style="48" customWidth="1"/>
    <col min="5120" max="5121" width="21.85546875" style="48" customWidth="1"/>
    <col min="5122" max="5122" width="20.7109375" style="48" customWidth="1"/>
    <col min="5123" max="5359" width="11.5703125" style="48"/>
    <col min="5360" max="5360" width="27.28515625" style="48" bestFit="1" customWidth="1"/>
    <col min="5361" max="5361" width="27.28515625" style="48" customWidth="1"/>
    <col min="5362" max="5362" width="16" style="48" customWidth="1"/>
    <col min="5363" max="5363" width="23.28515625" style="48" customWidth="1"/>
    <col min="5364" max="5364" width="16.85546875" style="48" customWidth="1"/>
    <col min="5365" max="5365" width="20.42578125" style="48" customWidth="1"/>
    <col min="5366" max="5366" width="18" style="48" customWidth="1"/>
    <col min="5367" max="5367" width="12.85546875" style="48" customWidth="1"/>
    <col min="5368" max="5368" width="16.85546875" style="48" customWidth="1"/>
    <col min="5369" max="5369" width="18.42578125" style="48" customWidth="1"/>
    <col min="5370" max="5371" width="11.42578125" style="48" customWidth="1"/>
    <col min="5372" max="5372" width="17.140625" style="48" customWidth="1"/>
    <col min="5373" max="5373" width="14.140625" style="48" customWidth="1"/>
    <col min="5374" max="5374" width="15.28515625" style="48" customWidth="1"/>
    <col min="5375" max="5375" width="24.7109375" style="48" customWidth="1"/>
    <col min="5376" max="5377" width="21.85546875" style="48" customWidth="1"/>
    <col min="5378" max="5378" width="20.7109375" style="48" customWidth="1"/>
    <col min="5379" max="5615" width="11.5703125" style="48"/>
    <col min="5616" max="5616" width="27.28515625" style="48" bestFit="1" customWidth="1"/>
    <col min="5617" max="5617" width="27.28515625" style="48" customWidth="1"/>
    <col min="5618" max="5618" width="16" style="48" customWidth="1"/>
    <col min="5619" max="5619" width="23.28515625" style="48" customWidth="1"/>
    <col min="5620" max="5620" width="16.85546875" style="48" customWidth="1"/>
    <col min="5621" max="5621" width="20.42578125" style="48" customWidth="1"/>
    <col min="5622" max="5622" width="18" style="48" customWidth="1"/>
    <col min="5623" max="5623" width="12.85546875" style="48" customWidth="1"/>
    <col min="5624" max="5624" width="16.85546875" style="48" customWidth="1"/>
    <col min="5625" max="5625" width="18.42578125" style="48" customWidth="1"/>
    <col min="5626" max="5627" width="11.42578125" style="48" customWidth="1"/>
    <col min="5628" max="5628" width="17.140625" style="48" customWidth="1"/>
    <col min="5629" max="5629" width="14.140625" style="48" customWidth="1"/>
    <col min="5630" max="5630" width="15.28515625" style="48" customWidth="1"/>
    <col min="5631" max="5631" width="24.7109375" style="48" customWidth="1"/>
    <col min="5632" max="5633" width="21.85546875" style="48" customWidth="1"/>
    <col min="5634" max="5634" width="20.7109375" style="48" customWidth="1"/>
    <col min="5635" max="5871" width="11.5703125" style="48"/>
    <col min="5872" max="5872" width="27.28515625" style="48" bestFit="1" customWidth="1"/>
    <col min="5873" max="5873" width="27.28515625" style="48" customWidth="1"/>
    <col min="5874" max="5874" width="16" style="48" customWidth="1"/>
    <col min="5875" max="5875" width="23.28515625" style="48" customWidth="1"/>
    <col min="5876" max="5876" width="16.85546875" style="48" customWidth="1"/>
    <col min="5877" max="5877" width="20.42578125" style="48" customWidth="1"/>
    <col min="5878" max="5878" width="18" style="48" customWidth="1"/>
    <col min="5879" max="5879" width="12.85546875" style="48" customWidth="1"/>
    <col min="5880" max="5880" width="16.85546875" style="48" customWidth="1"/>
    <col min="5881" max="5881" width="18.42578125" style="48" customWidth="1"/>
    <col min="5882" max="5883" width="11.42578125" style="48" customWidth="1"/>
    <col min="5884" max="5884" width="17.140625" style="48" customWidth="1"/>
    <col min="5885" max="5885" width="14.140625" style="48" customWidth="1"/>
    <col min="5886" max="5886" width="15.28515625" style="48" customWidth="1"/>
    <col min="5887" max="5887" width="24.7109375" style="48" customWidth="1"/>
    <col min="5888" max="5889" width="21.85546875" style="48" customWidth="1"/>
    <col min="5890" max="5890" width="20.7109375" style="48" customWidth="1"/>
    <col min="5891" max="6127" width="11.5703125" style="48"/>
    <col min="6128" max="6128" width="27.28515625" style="48" bestFit="1" customWidth="1"/>
    <col min="6129" max="6129" width="27.28515625" style="48" customWidth="1"/>
    <col min="6130" max="6130" width="16" style="48" customWidth="1"/>
    <col min="6131" max="6131" width="23.28515625" style="48" customWidth="1"/>
    <col min="6132" max="6132" width="16.85546875" style="48" customWidth="1"/>
    <col min="6133" max="6133" width="20.42578125" style="48" customWidth="1"/>
    <col min="6134" max="6134" width="18" style="48" customWidth="1"/>
    <col min="6135" max="6135" width="12.85546875" style="48" customWidth="1"/>
    <col min="6136" max="6136" width="16.85546875" style="48" customWidth="1"/>
    <col min="6137" max="6137" width="18.42578125" style="48" customWidth="1"/>
    <col min="6138" max="6139" width="11.42578125" style="48" customWidth="1"/>
    <col min="6140" max="6140" width="17.140625" style="48" customWidth="1"/>
    <col min="6141" max="6141" width="14.140625" style="48" customWidth="1"/>
    <col min="6142" max="6142" width="15.28515625" style="48" customWidth="1"/>
    <col min="6143" max="6143" width="24.7109375" style="48" customWidth="1"/>
    <col min="6144" max="6145" width="21.85546875" style="48" customWidth="1"/>
    <col min="6146" max="6146" width="20.7109375" style="48" customWidth="1"/>
    <col min="6147" max="6383" width="11.5703125" style="48"/>
    <col min="6384" max="6384" width="27.28515625" style="48" bestFit="1" customWidth="1"/>
    <col min="6385" max="6385" width="27.28515625" style="48" customWidth="1"/>
    <col min="6386" max="6386" width="16" style="48" customWidth="1"/>
    <col min="6387" max="6387" width="23.28515625" style="48" customWidth="1"/>
    <col min="6388" max="6388" width="16.85546875" style="48" customWidth="1"/>
    <col min="6389" max="6389" width="20.42578125" style="48" customWidth="1"/>
    <col min="6390" max="6390" width="18" style="48" customWidth="1"/>
    <col min="6391" max="6391" width="12.85546875" style="48" customWidth="1"/>
    <col min="6392" max="6392" width="16.85546875" style="48" customWidth="1"/>
    <col min="6393" max="6393" width="18.42578125" style="48" customWidth="1"/>
    <col min="6394" max="6395" width="11.42578125" style="48" customWidth="1"/>
    <col min="6396" max="6396" width="17.140625" style="48" customWidth="1"/>
    <col min="6397" max="6397" width="14.140625" style="48" customWidth="1"/>
    <col min="6398" max="6398" width="15.28515625" style="48" customWidth="1"/>
    <col min="6399" max="6399" width="24.7109375" style="48" customWidth="1"/>
    <col min="6400" max="6401" width="21.85546875" style="48" customWidth="1"/>
    <col min="6402" max="6402" width="20.7109375" style="48" customWidth="1"/>
    <col min="6403" max="6639" width="11.5703125" style="48"/>
    <col min="6640" max="6640" width="27.28515625" style="48" bestFit="1" customWidth="1"/>
    <col min="6641" max="6641" width="27.28515625" style="48" customWidth="1"/>
    <col min="6642" max="6642" width="16" style="48" customWidth="1"/>
    <col min="6643" max="6643" width="23.28515625" style="48" customWidth="1"/>
    <col min="6644" max="6644" width="16.85546875" style="48" customWidth="1"/>
    <col min="6645" max="6645" width="20.42578125" style="48" customWidth="1"/>
    <col min="6646" max="6646" width="18" style="48" customWidth="1"/>
    <col min="6647" max="6647" width="12.85546875" style="48" customWidth="1"/>
    <col min="6648" max="6648" width="16.85546875" style="48" customWidth="1"/>
    <col min="6649" max="6649" width="18.42578125" style="48" customWidth="1"/>
    <col min="6650" max="6651" width="11.42578125" style="48" customWidth="1"/>
    <col min="6652" max="6652" width="17.140625" style="48" customWidth="1"/>
    <col min="6653" max="6653" width="14.140625" style="48" customWidth="1"/>
    <col min="6654" max="6654" width="15.28515625" style="48" customWidth="1"/>
    <col min="6655" max="6655" width="24.7109375" style="48" customWidth="1"/>
    <col min="6656" max="6657" width="21.85546875" style="48" customWidth="1"/>
    <col min="6658" max="6658" width="20.7109375" style="48" customWidth="1"/>
    <col min="6659" max="6895" width="11.5703125" style="48"/>
    <col min="6896" max="6896" width="27.28515625" style="48" bestFit="1" customWidth="1"/>
    <col min="6897" max="6897" width="27.28515625" style="48" customWidth="1"/>
    <col min="6898" max="6898" width="16" style="48" customWidth="1"/>
    <col min="6899" max="6899" width="23.28515625" style="48" customWidth="1"/>
    <col min="6900" max="6900" width="16.85546875" style="48" customWidth="1"/>
    <col min="6901" max="6901" width="20.42578125" style="48" customWidth="1"/>
    <col min="6902" max="6902" width="18" style="48" customWidth="1"/>
    <col min="6903" max="6903" width="12.85546875" style="48" customWidth="1"/>
    <col min="6904" max="6904" width="16.85546875" style="48" customWidth="1"/>
    <col min="6905" max="6905" width="18.42578125" style="48" customWidth="1"/>
    <col min="6906" max="6907" width="11.42578125" style="48" customWidth="1"/>
    <col min="6908" max="6908" width="17.140625" style="48" customWidth="1"/>
    <col min="6909" max="6909" width="14.140625" style="48" customWidth="1"/>
    <col min="6910" max="6910" width="15.28515625" style="48" customWidth="1"/>
    <col min="6911" max="6911" width="24.7109375" style="48" customWidth="1"/>
    <col min="6912" max="6913" width="21.85546875" style="48" customWidth="1"/>
    <col min="6914" max="6914" width="20.7109375" style="48" customWidth="1"/>
    <col min="6915" max="7151" width="11.5703125" style="48"/>
    <col min="7152" max="7152" width="27.28515625" style="48" bestFit="1" customWidth="1"/>
    <col min="7153" max="7153" width="27.28515625" style="48" customWidth="1"/>
    <col min="7154" max="7154" width="16" style="48" customWidth="1"/>
    <col min="7155" max="7155" width="23.28515625" style="48" customWidth="1"/>
    <col min="7156" max="7156" width="16.85546875" style="48" customWidth="1"/>
    <col min="7157" max="7157" width="20.42578125" style="48" customWidth="1"/>
    <col min="7158" max="7158" width="18" style="48" customWidth="1"/>
    <col min="7159" max="7159" width="12.85546875" style="48" customWidth="1"/>
    <col min="7160" max="7160" width="16.85546875" style="48" customWidth="1"/>
    <col min="7161" max="7161" width="18.42578125" style="48" customWidth="1"/>
    <col min="7162" max="7163" width="11.42578125" style="48" customWidth="1"/>
    <col min="7164" max="7164" width="17.140625" style="48" customWidth="1"/>
    <col min="7165" max="7165" width="14.140625" style="48" customWidth="1"/>
    <col min="7166" max="7166" width="15.28515625" style="48" customWidth="1"/>
    <col min="7167" max="7167" width="24.7109375" style="48" customWidth="1"/>
    <col min="7168" max="7169" width="21.85546875" style="48" customWidth="1"/>
    <col min="7170" max="7170" width="20.7109375" style="48" customWidth="1"/>
    <col min="7171" max="7407" width="11.5703125" style="48"/>
    <col min="7408" max="7408" width="27.28515625" style="48" bestFit="1" customWidth="1"/>
    <col min="7409" max="7409" width="27.28515625" style="48" customWidth="1"/>
    <col min="7410" max="7410" width="16" style="48" customWidth="1"/>
    <col min="7411" max="7411" width="23.28515625" style="48" customWidth="1"/>
    <col min="7412" max="7412" width="16.85546875" style="48" customWidth="1"/>
    <col min="7413" max="7413" width="20.42578125" style="48" customWidth="1"/>
    <col min="7414" max="7414" width="18" style="48" customWidth="1"/>
    <col min="7415" max="7415" width="12.85546875" style="48" customWidth="1"/>
    <col min="7416" max="7416" width="16.85546875" style="48" customWidth="1"/>
    <col min="7417" max="7417" width="18.42578125" style="48" customWidth="1"/>
    <col min="7418" max="7419" width="11.42578125" style="48" customWidth="1"/>
    <col min="7420" max="7420" width="17.140625" style="48" customWidth="1"/>
    <col min="7421" max="7421" width="14.140625" style="48" customWidth="1"/>
    <col min="7422" max="7422" width="15.28515625" style="48" customWidth="1"/>
    <col min="7423" max="7423" width="24.7109375" style="48" customWidth="1"/>
    <col min="7424" max="7425" width="21.85546875" style="48" customWidth="1"/>
    <col min="7426" max="7426" width="20.7109375" style="48" customWidth="1"/>
    <col min="7427" max="7663" width="11.5703125" style="48"/>
    <col min="7664" max="7664" width="27.28515625" style="48" bestFit="1" customWidth="1"/>
    <col min="7665" max="7665" width="27.28515625" style="48" customWidth="1"/>
    <col min="7666" max="7666" width="16" style="48" customWidth="1"/>
    <col min="7667" max="7667" width="23.28515625" style="48" customWidth="1"/>
    <col min="7668" max="7668" width="16.85546875" style="48" customWidth="1"/>
    <col min="7669" max="7669" width="20.42578125" style="48" customWidth="1"/>
    <col min="7670" max="7670" width="18" style="48" customWidth="1"/>
    <col min="7671" max="7671" width="12.85546875" style="48" customWidth="1"/>
    <col min="7672" max="7672" width="16.85546875" style="48" customWidth="1"/>
    <col min="7673" max="7673" width="18.42578125" style="48" customWidth="1"/>
    <col min="7674" max="7675" width="11.42578125" style="48" customWidth="1"/>
    <col min="7676" max="7676" width="17.140625" style="48" customWidth="1"/>
    <col min="7677" max="7677" width="14.140625" style="48" customWidth="1"/>
    <col min="7678" max="7678" width="15.28515625" style="48" customWidth="1"/>
    <col min="7679" max="7679" width="24.7109375" style="48" customWidth="1"/>
    <col min="7680" max="7681" width="21.85546875" style="48" customWidth="1"/>
    <col min="7682" max="7682" width="20.7109375" style="48" customWidth="1"/>
    <col min="7683" max="7919" width="11.5703125" style="48"/>
    <col min="7920" max="7920" width="27.28515625" style="48" bestFit="1" customWidth="1"/>
    <col min="7921" max="7921" width="27.28515625" style="48" customWidth="1"/>
    <col min="7922" max="7922" width="16" style="48" customWidth="1"/>
    <col min="7923" max="7923" width="23.28515625" style="48" customWidth="1"/>
    <col min="7924" max="7924" width="16.85546875" style="48" customWidth="1"/>
    <col min="7925" max="7925" width="20.42578125" style="48" customWidth="1"/>
    <col min="7926" max="7926" width="18" style="48" customWidth="1"/>
    <col min="7927" max="7927" width="12.85546875" style="48" customWidth="1"/>
    <col min="7928" max="7928" width="16.85546875" style="48" customWidth="1"/>
    <col min="7929" max="7929" width="18.42578125" style="48" customWidth="1"/>
    <col min="7930" max="7931" width="11.42578125" style="48" customWidth="1"/>
    <col min="7932" max="7932" width="17.140625" style="48" customWidth="1"/>
    <col min="7933" max="7933" width="14.140625" style="48" customWidth="1"/>
    <col min="7934" max="7934" width="15.28515625" style="48" customWidth="1"/>
    <col min="7935" max="7935" width="24.7109375" style="48" customWidth="1"/>
    <col min="7936" max="7937" width="21.85546875" style="48" customWidth="1"/>
    <col min="7938" max="7938" width="20.7109375" style="48" customWidth="1"/>
    <col min="7939" max="8175" width="11.5703125" style="48"/>
    <col min="8176" max="8176" width="27.28515625" style="48" bestFit="1" customWidth="1"/>
    <col min="8177" max="8177" width="27.28515625" style="48" customWidth="1"/>
    <col min="8178" max="8178" width="16" style="48" customWidth="1"/>
    <col min="8179" max="8179" width="23.28515625" style="48" customWidth="1"/>
    <col min="8180" max="8180" width="16.85546875" style="48" customWidth="1"/>
    <col min="8181" max="8181" width="20.42578125" style="48" customWidth="1"/>
    <col min="8182" max="8182" width="18" style="48" customWidth="1"/>
    <col min="8183" max="8183" width="12.85546875" style="48" customWidth="1"/>
    <col min="8184" max="8184" width="16.85546875" style="48" customWidth="1"/>
    <col min="8185" max="8185" width="18.42578125" style="48" customWidth="1"/>
    <col min="8186" max="8187" width="11.42578125" style="48" customWidth="1"/>
    <col min="8188" max="8188" width="17.140625" style="48" customWidth="1"/>
    <col min="8189" max="8189" width="14.140625" style="48" customWidth="1"/>
    <col min="8190" max="8190" width="15.28515625" style="48" customWidth="1"/>
    <col min="8191" max="8191" width="24.7109375" style="48" customWidth="1"/>
    <col min="8192" max="8193" width="21.85546875" style="48" customWidth="1"/>
    <col min="8194" max="8194" width="20.7109375" style="48" customWidth="1"/>
    <col min="8195" max="8431" width="11.5703125" style="48"/>
    <col min="8432" max="8432" width="27.28515625" style="48" bestFit="1" customWidth="1"/>
    <col min="8433" max="8433" width="27.28515625" style="48" customWidth="1"/>
    <col min="8434" max="8434" width="16" style="48" customWidth="1"/>
    <col min="8435" max="8435" width="23.28515625" style="48" customWidth="1"/>
    <col min="8436" max="8436" width="16.85546875" style="48" customWidth="1"/>
    <col min="8437" max="8437" width="20.42578125" style="48" customWidth="1"/>
    <col min="8438" max="8438" width="18" style="48" customWidth="1"/>
    <col min="8439" max="8439" width="12.85546875" style="48" customWidth="1"/>
    <col min="8440" max="8440" width="16.85546875" style="48" customWidth="1"/>
    <col min="8441" max="8441" width="18.42578125" style="48" customWidth="1"/>
    <col min="8442" max="8443" width="11.42578125" style="48" customWidth="1"/>
    <col min="8444" max="8444" width="17.140625" style="48" customWidth="1"/>
    <col min="8445" max="8445" width="14.140625" style="48" customWidth="1"/>
    <col min="8446" max="8446" width="15.28515625" style="48" customWidth="1"/>
    <col min="8447" max="8447" width="24.7109375" style="48" customWidth="1"/>
    <col min="8448" max="8449" width="21.85546875" style="48" customWidth="1"/>
    <col min="8450" max="8450" width="20.7109375" style="48" customWidth="1"/>
    <col min="8451" max="8687" width="11.5703125" style="48"/>
    <col min="8688" max="8688" width="27.28515625" style="48" bestFit="1" customWidth="1"/>
    <col min="8689" max="8689" width="27.28515625" style="48" customWidth="1"/>
    <col min="8690" max="8690" width="16" style="48" customWidth="1"/>
    <col min="8691" max="8691" width="23.28515625" style="48" customWidth="1"/>
    <col min="8692" max="8692" width="16.85546875" style="48" customWidth="1"/>
    <col min="8693" max="8693" width="20.42578125" style="48" customWidth="1"/>
    <col min="8694" max="8694" width="18" style="48" customWidth="1"/>
    <col min="8695" max="8695" width="12.85546875" style="48" customWidth="1"/>
    <col min="8696" max="8696" width="16.85546875" style="48" customWidth="1"/>
    <col min="8697" max="8697" width="18.42578125" style="48" customWidth="1"/>
    <col min="8698" max="8699" width="11.42578125" style="48" customWidth="1"/>
    <col min="8700" max="8700" width="17.140625" style="48" customWidth="1"/>
    <col min="8701" max="8701" width="14.140625" style="48" customWidth="1"/>
    <col min="8702" max="8702" width="15.28515625" style="48" customWidth="1"/>
    <col min="8703" max="8703" width="24.7109375" style="48" customWidth="1"/>
    <col min="8704" max="8705" width="21.85546875" style="48" customWidth="1"/>
    <col min="8706" max="8706" width="20.7109375" style="48" customWidth="1"/>
    <col min="8707" max="8943" width="11.5703125" style="48"/>
    <col min="8944" max="8944" width="27.28515625" style="48" bestFit="1" customWidth="1"/>
    <col min="8945" max="8945" width="27.28515625" style="48" customWidth="1"/>
    <col min="8946" max="8946" width="16" style="48" customWidth="1"/>
    <col min="8947" max="8947" width="23.28515625" style="48" customWidth="1"/>
    <col min="8948" max="8948" width="16.85546875" style="48" customWidth="1"/>
    <col min="8949" max="8949" width="20.42578125" style="48" customWidth="1"/>
    <col min="8950" max="8950" width="18" style="48" customWidth="1"/>
    <col min="8951" max="8951" width="12.85546875" style="48" customWidth="1"/>
    <col min="8952" max="8952" width="16.85546875" style="48" customWidth="1"/>
    <col min="8953" max="8953" width="18.42578125" style="48" customWidth="1"/>
    <col min="8954" max="8955" width="11.42578125" style="48" customWidth="1"/>
    <col min="8956" max="8956" width="17.140625" style="48" customWidth="1"/>
    <col min="8957" max="8957" width="14.140625" style="48" customWidth="1"/>
    <col min="8958" max="8958" width="15.28515625" style="48" customWidth="1"/>
    <col min="8959" max="8959" width="24.7109375" style="48" customWidth="1"/>
    <col min="8960" max="8961" width="21.85546875" style="48" customWidth="1"/>
    <col min="8962" max="8962" width="20.7109375" style="48" customWidth="1"/>
    <col min="8963" max="9199" width="11.5703125" style="48"/>
    <col min="9200" max="9200" width="27.28515625" style="48" bestFit="1" customWidth="1"/>
    <col min="9201" max="9201" width="27.28515625" style="48" customWidth="1"/>
    <col min="9202" max="9202" width="16" style="48" customWidth="1"/>
    <col min="9203" max="9203" width="23.28515625" style="48" customWidth="1"/>
    <col min="9204" max="9204" width="16.85546875" style="48" customWidth="1"/>
    <col min="9205" max="9205" width="20.42578125" style="48" customWidth="1"/>
    <col min="9206" max="9206" width="18" style="48" customWidth="1"/>
    <col min="9207" max="9207" width="12.85546875" style="48" customWidth="1"/>
    <col min="9208" max="9208" width="16.85546875" style="48" customWidth="1"/>
    <col min="9209" max="9209" width="18.42578125" style="48" customWidth="1"/>
    <col min="9210" max="9211" width="11.42578125" style="48" customWidth="1"/>
    <col min="9212" max="9212" width="17.140625" style="48" customWidth="1"/>
    <col min="9213" max="9213" width="14.140625" style="48" customWidth="1"/>
    <col min="9214" max="9214" width="15.28515625" style="48" customWidth="1"/>
    <col min="9215" max="9215" width="24.7109375" style="48" customWidth="1"/>
    <col min="9216" max="9217" width="21.85546875" style="48" customWidth="1"/>
    <col min="9218" max="9218" width="20.7109375" style="48" customWidth="1"/>
    <col min="9219" max="9455" width="11.5703125" style="48"/>
    <col min="9456" max="9456" width="27.28515625" style="48" bestFit="1" customWidth="1"/>
    <col min="9457" max="9457" width="27.28515625" style="48" customWidth="1"/>
    <col min="9458" max="9458" width="16" style="48" customWidth="1"/>
    <col min="9459" max="9459" width="23.28515625" style="48" customWidth="1"/>
    <col min="9460" max="9460" width="16.85546875" style="48" customWidth="1"/>
    <col min="9461" max="9461" width="20.42578125" style="48" customWidth="1"/>
    <col min="9462" max="9462" width="18" style="48" customWidth="1"/>
    <col min="9463" max="9463" width="12.85546875" style="48" customWidth="1"/>
    <col min="9464" max="9464" width="16.85546875" style="48" customWidth="1"/>
    <col min="9465" max="9465" width="18.42578125" style="48" customWidth="1"/>
    <col min="9466" max="9467" width="11.42578125" style="48" customWidth="1"/>
    <col min="9468" max="9468" width="17.140625" style="48" customWidth="1"/>
    <col min="9469" max="9469" width="14.140625" style="48" customWidth="1"/>
    <col min="9470" max="9470" width="15.28515625" style="48" customWidth="1"/>
    <col min="9471" max="9471" width="24.7109375" style="48" customWidth="1"/>
    <col min="9472" max="9473" width="21.85546875" style="48" customWidth="1"/>
    <col min="9474" max="9474" width="20.7109375" style="48" customWidth="1"/>
    <col min="9475" max="9711" width="11.5703125" style="48"/>
    <col min="9712" max="9712" width="27.28515625" style="48" bestFit="1" customWidth="1"/>
    <col min="9713" max="9713" width="27.28515625" style="48" customWidth="1"/>
    <col min="9714" max="9714" width="16" style="48" customWidth="1"/>
    <col min="9715" max="9715" width="23.28515625" style="48" customWidth="1"/>
    <col min="9716" max="9716" width="16.85546875" style="48" customWidth="1"/>
    <col min="9717" max="9717" width="20.42578125" style="48" customWidth="1"/>
    <col min="9718" max="9718" width="18" style="48" customWidth="1"/>
    <col min="9719" max="9719" width="12.85546875" style="48" customWidth="1"/>
    <col min="9720" max="9720" width="16.85546875" style="48" customWidth="1"/>
    <col min="9721" max="9721" width="18.42578125" style="48" customWidth="1"/>
    <col min="9722" max="9723" width="11.42578125" style="48" customWidth="1"/>
    <col min="9724" max="9724" width="17.140625" style="48" customWidth="1"/>
    <col min="9725" max="9725" width="14.140625" style="48" customWidth="1"/>
    <col min="9726" max="9726" width="15.28515625" style="48" customWidth="1"/>
    <col min="9727" max="9727" width="24.7109375" style="48" customWidth="1"/>
    <col min="9728" max="9729" width="21.85546875" style="48" customWidth="1"/>
    <col min="9730" max="9730" width="20.7109375" style="48" customWidth="1"/>
    <col min="9731" max="9967" width="11.5703125" style="48"/>
    <col min="9968" max="9968" width="27.28515625" style="48" bestFit="1" customWidth="1"/>
    <col min="9969" max="9969" width="27.28515625" style="48" customWidth="1"/>
    <col min="9970" max="9970" width="16" style="48" customWidth="1"/>
    <col min="9971" max="9971" width="23.28515625" style="48" customWidth="1"/>
    <col min="9972" max="9972" width="16.85546875" style="48" customWidth="1"/>
    <col min="9973" max="9973" width="20.42578125" style="48" customWidth="1"/>
    <col min="9974" max="9974" width="18" style="48" customWidth="1"/>
    <col min="9975" max="9975" width="12.85546875" style="48" customWidth="1"/>
    <col min="9976" max="9976" width="16.85546875" style="48" customWidth="1"/>
    <col min="9977" max="9977" width="18.42578125" style="48" customWidth="1"/>
    <col min="9978" max="9979" width="11.42578125" style="48" customWidth="1"/>
    <col min="9980" max="9980" width="17.140625" style="48" customWidth="1"/>
    <col min="9981" max="9981" width="14.140625" style="48" customWidth="1"/>
    <col min="9982" max="9982" width="15.28515625" style="48" customWidth="1"/>
    <col min="9983" max="9983" width="24.7109375" style="48" customWidth="1"/>
    <col min="9984" max="9985" width="21.85546875" style="48" customWidth="1"/>
    <col min="9986" max="9986" width="20.7109375" style="48" customWidth="1"/>
    <col min="9987" max="10223" width="11.5703125" style="48"/>
    <col min="10224" max="10224" width="27.28515625" style="48" bestFit="1" customWidth="1"/>
    <col min="10225" max="10225" width="27.28515625" style="48" customWidth="1"/>
    <col min="10226" max="10226" width="16" style="48" customWidth="1"/>
    <col min="10227" max="10227" width="23.28515625" style="48" customWidth="1"/>
    <col min="10228" max="10228" width="16.85546875" style="48" customWidth="1"/>
    <col min="10229" max="10229" width="20.42578125" style="48" customWidth="1"/>
    <col min="10230" max="10230" width="18" style="48" customWidth="1"/>
    <col min="10231" max="10231" width="12.85546875" style="48" customWidth="1"/>
    <col min="10232" max="10232" width="16.85546875" style="48" customWidth="1"/>
    <col min="10233" max="10233" width="18.42578125" style="48" customWidth="1"/>
    <col min="10234" max="10235" width="11.42578125" style="48" customWidth="1"/>
    <col min="10236" max="10236" width="17.140625" style="48" customWidth="1"/>
    <col min="10237" max="10237" width="14.140625" style="48" customWidth="1"/>
    <col min="10238" max="10238" width="15.28515625" style="48" customWidth="1"/>
    <col min="10239" max="10239" width="24.7109375" style="48" customWidth="1"/>
    <col min="10240" max="10241" width="21.85546875" style="48" customWidth="1"/>
    <col min="10242" max="10242" width="20.7109375" style="48" customWidth="1"/>
    <col min="10243" max="10479" width="11.5703125" style="48"/>
    <col min="10480" max="10480" width="27.28515625" style="48" bestFit="1" customWidth="1"/>
    <col min="10481" max="10481" width="27.28515625" style="48" customWidth="1"/>
    <col min="10482" max="10482" width="16" style="48" customWidth="1"/>
    <col min="10483" max="10483" width="23.28515625" style="48" customWidth="1"/>
    <col min="10484" max="10484" width="16.85546875" style="48" customWidth="1"/>
    <col min="10485" max="10485" width="20.42578125" style="48" customWidth="1"/>
    <col min="10486" max="10486" width="18" style="48" customWidth="1"/>
    <col min="10487" max="10487" width="12.85546875" style="48" customWidth="1"/>
    <col min="10488" max="10488" width="16.85546875" style="48" customWidth="1"/>
    <col min="10489" max="10489" width="18.42578125" style="48" customWidth="1"/>
    <col min="10490" max="10491" width="11.42578125" style="48" customWidth="1"/>
    <col min="10492" max="10492" width="17.140625" style="48" customWidth="1"/>
    <col min="10493" max="10493" width="14.140625" style="48" customWidth="1"/>
    <col min="10494" max="10494" width="15.28515625" style="48" customWidth="1"/>
    <col min="10495" max="10495" width="24.7109375" style="48" customWidth="1"/>
    <col min="10496" max="10497" width="21.85546875" style="48" customWidth="1"/>
    <col min="10498" max="10498" width="20.7109375" style="48" customWidth="1"/>
    <col min="10499" max="10735" width="11.5703125" style="48"/>
    <col min="10736" max="10736" width="27.28515625" style="48" bestFit="1" customWidth="1"/>
    <col min="10737" max="10737" width="27.28515625" style="48" customWidth="1"/>
    <col min="10738" max="10738" width="16" style="48" customWidth="1"/>
    <col min="10739" max="10739" width="23.28515625" style="48" customWidth="1"/>
    <col min="10740" max="10740" width="16.85546875" style="48" customWidth="1"/>
    <col min="10741" max="10741" width="20.42578125" style="48" customWidth="1"/>
    <col min="10742" max="10742" width="18" style="48" customWidth="1"/>
    <col min="10743" max="10743" width="12.85546875" style="48" customWidth="1"/>
    <col min="10744" max="10744" width="16.85546875" style="48" customWidth="1"/>
    <col min="10745" max="10745" width="18.42578125" style="48" customWidth="1"/>
    <col min="10746" max="10747" width="11.42578125" style="48" customWidth="1"/>
    <col min="10748" max="10748" width="17.140625" style="48" customWidth="1"/>
    <col min="10749" max="10749" width="14.140625" style="48" customWidth="1"/>
    <col min="10750" max="10750" width="15.28515625" style="48" customWidth="1"/>
    <col min="10751" max="10751" width="24.7109375" style="48" customWidth="1"/>
    <col min="10752" max="10753" width="21.85546875" style="48" customWidth="1"/>
    <col min="10754" max="10754" width="20.7109375" style="48" customWidth="1"/>
    <col min="10755" max="10991" width="11.5703125" style="48"/>
    <col min="10992" max="10992" width="27.28515625" style="48" bestFit="1" customWidth="1"/>
    <col min="10993" max="10993" width="27.28515625" style="48" customWidth="1"/>
    <col min="10994" max="10994" width="16" style="48" customWidth="1"/>
    <col min="10995" max="10995" width="23.28515625" style="48" customWidth="1"/>
    <col min="10996" max="10996" width="16.85546875" style="48" customWidth="1"/>
    <col min="10997" max="10997" width="20.42578125" style="48" customWidth="1"/>
    <col min="10998" max="10998" width="18" style="48" customWidth="1"/>
    <col min="10999" max="10999" width="12.85546875" style="48" customWidth="1"/>
    <col min="11000" max="11000" width="16.85546875" style="48" customWidth="1"/>
    <col min="11001" max="11001" width="18.42578125" style="48" customWidth="1"/>
    <col min="11002" max="11003" width="11.42578125" style="48" customWidth="1"/>
    <col min="11004" max="11004" width="17.140625" style="48" customWidth="1"/>
    <col min="11005" max="11005" width="14.140625" style="48" customWidth="1"/>
    <col min="11006" max="11006" width="15.28515625" style="48" customWidth="1"/>
    <col min="11007" max="11007" width="24.7109375" style="48" customWidth="1"/>
    <col min="11008" max="11009" width="21.85546875" style="48" customWidth="1"/>
    <col min="11010" max="11010" width="20.7109375" style="48" customWidth="1"/>
    <col min="11011" max="11247" width="11.5703125" style="48"/>
    <col min="11248" max="11248" width="27.28515625" style="48" bestFit="1" customWidth="1"/>
    <col min="11249" max="11249" width="27.28515625" style="48" customWidth="1"/>
    <col min="11250" max="11250" width="16" style="48" customWidth="1"/>
    <col min="11251" max="11251" width="23.28515625" style="48" customWidth="1"/>
    <col min="11252" max="11252" width="16.85546875" style="48" customWidth="1"/>
    <col min="11253" max="11253" width="20.42578125" style="48" customWidth="1"/>
    <col min="11254" max="11254" width="18" style="48" customWidth="1"/>
    <col min="11255" max="11255" width="12.85546875" style="48" customWidth="1"/>
    <col min="11256" max="11256" width="16.85546875" style="48" customWidth="1"/>
    <col min="11257" max="11257" width="18.42578125" style="48" customWidth="1"/>
    <col min="11258" max="11259" width="11.42578125" style="48" customWidth="1"/>
    <col min="11260" max="11260" width="17.140625" style="48" customWidth="1"/>
    <col min="11261" max="11261" width="14.140625" style="48" customWidth="1"/>
    <col min="11262" max="11262" width="15.28515625" style="48" customWidth="1"/>
    <col min="11263" max="11263" width="24.7109375" style="48" customWidth="1"/>
    <col min="11264" max="11265" width="21.85546875" style="48" customWidth="1"/>
    <col min="11266" max="11266" width="20.7109375" style="48" customWidth="1"/>
    <col min="11267" max="11503" width="11.5703125" style="48"/>
    <col min="11504" max="11504" width="27.28515625" style="48" bestFit="1" customWidth="1"/>
    <col min="11505" max="11505" width="27.28515625" style="48" customWidth="1"/>
    <col min="11506" max="11506" width="16" style="48" customWidth="1"/>
    <col min="11507" max="11507" width="23.28515625" style="48" customWidth="1"/>
    <col min="11508" max="11508" width="16.85546875" style="48" customWidth="1"/>
    <col min="11509" max="11509" width="20.42578125" style="48" customWidth="1"/>
    <col min="11510" max="11510" width="18" style="48" customWidth="1"/>
    <col min="11511" max="11511" width="12.85546875" style="48" customWidth="1"/>
    <col min="11512" max="11512" width="16.85546875" style="48" customWidth="1"/>
    <col min="11513" max="11513" width="18.42578125" style="48" customWidth="1"/>
    <col min="11514" max="11515" width="11.42578125" style="48" customWidth="1"/>
    <col min="11516" max="11516" width="17.140625" style="48" customWidth="1"/>
    <col min="11517" max="11517" width="14.140625" style="48" customWidth="1"/>
    <col min="11518" max="11518" width="15.28515625" style="48" customWidth="1"/>
    <col min="11519" max="11519" width="24.7109375" style="48" customWidth="1"/>
    <col min="11520" max="11521" width="21.85546875" style="48" customWidth="1"/>
    <col min="11522" max="11522" width="20.7109375" style="48" customWidth="1"/>
    <col min="11523" max="11759" width="11.5703125" style="48"/>
    <col min="11760" max="11760" width="27.28515625" style="48" bestFit="1" customWidth="1"/>
    <col min="11761" max="11761" width="27.28515625" style="48" customWidth="1"/>
    <col min="11762" max="11762" width="16" style="48" customWidth="1"/>
    <col min="11763" max="11763" width="23.28515625" style="48" customWidth="1"/>
    <col min="11764" max="11764" width="16.85546875" style="48" customWidth="1"/>
    <col min="11765" max="11765" width="20.42578125" style="48" customWidth="1"/>
    <col min="11766" max="11766" width="18" style="48" customWidth="1"/>
    <col min="11767" max="11767" width="12.85546875" style="48" customWidth="1"/>
    <col min="11768" max="11768" width="16.85546875" style="48" customWidth="1"/>
    <col min="11769" max="11769" width="18.42578125" style="48" customWidth="1"/>
    <col min="11770" max="11771" width="11.42578125" style="48" customWidth="1"/>
    <col min="11772" max="11772" width="17.140625" style="48" customWidth="1"/>
    <col min="11773" max="11773" width="14.140625" style="48" customWidth="1"/>
    <col min="11774" max="11774" width="15.28515625" style="48" customWidth="1"/>
    <col min="11775" max="11775" width="24.7109375" style="48" customWidth="1"/>
    <col min="11776" max="11777" width="21.85546875" style="48" customWidth="1"/>
    <col min="11778" max="11778" width="20.7109375" style="48" customWidth="1"/>
    <col min="11779" max="12015" width="11.5703125" style="48"/>
    <col min="12016" max="12016" width="27.28515625" style="48" bestFit="1" customWidth="1"/>
    <col min="12017" max="12017" width="27.28515625" style="48" customWidth="1"/>
    <col min="12018" max="12018" width="16" style="48" customWidth="1"/>
    <col min="12019" max="12019" width="23.28515625" style="48" customWidth="1"/>
    <col min="12020" max="12020" width="16.85546875" style="48" customWidth="1"/>
    <col min="12021" max="12021" width="20.42578125" style="48" customWidth="1"/>
    <col min="12022" max="12022" width="18" style="48" customWidth="1"/>
    <col min="12023" max="12023" width="12.85546875" style="48" customWidth="1"/>
    <col min="12024" max="12024" width="16.85546875" style="48" customWidth="1"/>
    <col min="12025" max="12025" width="18.42578125" style="48" customWidth="1"/>
    <col min="12026" max="12027" width="11.42578125" style="48" customWidth="1"/>
    <col min="12028" max="12028" width="17.140625" style="48" customWidth="1"/>
    <col min="12029" max="12029" width="14.140625" style="48" customWidth="1"/>
    <col min="12030" max="12030" width="15.28515625" style="48" customWidth="1"/>
    <col min="12031" max="12031" width="24.7109375" style="48" customWidth="1"/>
    <col min="12032" max="12033" width="21.85546875" style="48" customWidth="1"/>
    <col min="12034" max="12034" width="20.7109375" style="48" customWidth="1"/>
    <col min="12035" max="12271" width="11.5703125" style="48"/>
    <col min="12272" max="12272" width="27.28515625" style="48" bestFit="1" customWidth="1"/>
    <col min="12273" max="12273" width="27.28515625" style="48" customWidth="1"/>
    <col min="12274" max="12274" width="16" style="48" customWidth="1"/>
    <col min="12275" max="12275" width="23.28515625" style="48" customWidth="1"/>
    <col min="12276" max="12276" width="16.85546875" style="48" customWidth="1"/>
    <col min="12277" max="12277" width="20.42578125" style="48" customWidth="1"/>
    <col min="12278" max="12278" width="18" style="48" customWidth="1"/>
    <col min="12279" max="12279" width="12.85546875" style="48" customWidth="1"/>
    <col min="12280" max="12280" width="16.85546875" style="48" customWidth="1"/>
    <col min="12281" max="12281" width="18.42578125" style="48" customWidth="1"/>
    <col min="12282" max="12283" width="11.42578125" style="48" customWidth="1"/>
    <col min="12284" max="12284" width="17.140625" style="48" customWidth="1"/>
    <col min="12285" max="12285" width="14.140625" style="48" customWidth="1"/>
    <col min="12286" max="12286" width="15.28515625" style="48" customWidth="1"/>
    <col min="12287" max="12287" width="24.7109375" style="48" customWidth="1"/>
    <col min="12288" max="12289" width="21.85546875" style="48" customWidth="1"/>
    <col min="12290" max="12290" width="20.7109375" style="48" customWidth="1"/>
    <col min="12291" max="12527" width="11.5703125" style="48"/>
    <col min="12528" max="12528" width="27.28515625" style="48" bestFit="1" customWidth="1"/>
    <col min="12529" max="12529" width="27.28515625" style="48" customWidth="1"/>
    <col min="12530" max="12530" width="16" style="48" customWidth="1"/>
    <col min="12531" max="12531" width="23.28515625" style="48" customWidth="1"/>
    <col min="12532" max="12532" width="16.85546875" style="48" customWidth="1"/>
    <col min="12533" max="12533" width="20.42578125" style="48" customWidth="1"/>
    <col min="12534" max="12534" width="18" style="48" customWidth="1"/>
    <col min="12535" max="12535" width="12.85546875" style="48" customWidth="1"/>
    <col min="12536" max="12536" width="16.85546875" style="48" customWidth="1"/>
    <col min="12537" max="12537" width="18.42578125" style="48" customWidth="1"/>
    <col min="12538" max="12539" width="11.42578125" style="48" customWidth="1"/>
    <col min="12540" max="12540" width="17.140625" style="48" customWidth="1"/>
    <col min="12541" max="12541" width="14.140625" style="48" customWidth="1"/>
    <col min="12542" max="12542" width="15.28515625" style="48" customWidth="1"/>
    <col min="12543" max="12543" width="24.7109375" style="48" customWidth="1"/>
    <col min="12544" max="12545" width="21.85546875" style="48" customWidth="1"/>
    <col min="12546" max="12546" width="20.7109375" style="48" customWidth="1"/>
    <col min="12547" max="12783" width="11.5703125" style="48"/>
    <col min="12784" max="12784" width="27.28515625" style="48" bestFit="1" customWidth="1"/>
    <col min="12785" max="12785" width="27.28515625" style="48" customWidth="1"/>
    <col min="12786" max="12786" width="16" style="48" customWidth="1"/>
    <col min="12787" max="12787" width="23.28515625" style="48" customWidth="1"/>
    <col min="12788" max="12788" width="16.85546875" style="48" customWidth="1"/>
    <col min="12789" max="12789" width="20.42578125" style="48" customWidth="1"/>
    <col min="12790" max="12790" width="18" style="48" customWidth="1"/>
    <col min="12791" max="12791" width="12.85546875" style="48" customWidth="1"/>
    <col min="12792" max="12792" width="16.85546875" style="48" customWidth="1"/>
    <col min="12793" max="12793" width="18.42578125" style="48" customWidth="1"/>
    <col min="12794" max="12795" width="11.42578125" style="48" customWidth="1"/>
    <col min="12796" max="12796" width="17.140625" style="48" customWidth="1"/>
    <col min="12797" max="12797" width="14.140625" style="48" customWidth="1"/>
    <col min="12798" max="12798" width="15.28515625" style="48" customWidth="1"/>
    <col min="12799" max="12799" width="24.7109375" style="48" customWidth="1"/>
    <col min="12800" max="12801" width="21.85546875" style="48" customWidth="1"/>
    <col min="12802" max="12802" width="20.7109375" style="48" customWidth="1"/>
    <col min="12803" max="13039" width="11.5703125" style="48"/>
    <col min="13040" max="13040" width="27.28515625" style="48" bestFit="1" customWidth="1"/>
    <col min="13041" max="13041" width="27.28515625" style="48" customWidth="1"/>
    <col min="13042" max="13042" width="16" style="48" customWidth="1"/>
    <col min="13043" max="13043" width="23.28515625" style="48" customWidth="1"/>
    <col min="13044" max="13044" width="16.85546875" style="48" customWidth="1"/>
    <col min="13045" max="13045" width="20.42578125" style="48" customWidth="1"/>
    <col min="13046" max="13046" width="18" style="48" customWidth="1"/>
    <col min="13047" max="13047" width="12.85546875" style="48" customWidth="1"/>
    <col min="13048" max="13048" width="16.85546875" style="48" customWidth="1"/>
    <col min="13049" max="13049" width="18.42578125" style="48" customWidth="1"/>
    <col min="13050" max="13051" width="11.42578125" style="48" customWidth="1"/>
    <col min="13052" max="13052" width="17.140625" style="48" customWidth="1"/>
    <col min="13053" max="13053" width="14.140625" style="48" customWidth="1"/>
    <col min="13054" max="13054" width="15.28515625" style="48" customWidth="1"/>
    <col min="13055" max="13055" width="24.7109375" style="48" customWidth="1"/>
    <col min="13056" max="13057" width="21.85546875" style="48" customWidth="1"/>
    <col min="13058" max="13058" width="20.7109375" style="48" customWidth="1"/>
    <col min="13059" max="13295" width="11.5703125" style="48"/>
    <col min="13296" max="13296" width="27.28515625" style="48" bestFit="1" customWidth="1"/>
    <col min="13297" max="13297" width="27.28515625" style="48" customWidth="1"/>
    <col min="13298" max="13298" width="16" style="48" customWidth="1"/>
    <col min="13299" max="13299" width="23.28515625" style="48" customWidth="1"/>
    <col min="13300" max="13300" width="16.85546875" style="48" customWidth="1"/>
    <col min="13301" max="13301" width="20.42578125" style="48" customWidth="1"/>
    <col min="13302" max="13302" width="18" style="48" customWidth="1"/>
    <col min="13303" max="13303" width="12.85546875" style="48" customWidth="1"/>
    <col min="13304" max="13304" width="16.85546875" style="48" customWidth="1"/>
    <col min="13305" max="13305" width="18.42578125" style="48" customWidth="1"/>
    <col min="13306" max="13307" width="11.42578125" style="48" customWidth="1"/>
    <col min="13308" max="13308" width="17.140625" style="48" customWidth="1"/>
    <col min="13309" max="13309" width="14.140625" style="48" customWidth="1"/>
    <col min="13310" max="13310" width="15.28515625" style="48" customWidth="1"/>
    <col min="13311" max="13311" width="24.7109375" style="48" customWidth="1"/>
    <col min="13312" max="13313" width="21.85546875" style="48" customWidth="1"/>
    <col min="13314" max="13314" width="20.7109375" style="48" customWidth="1"/>
    <col min="13315" max="13551" width="11.5703125" style="48"/>
    <col min="13552" max="13552" width="27.28515625" style="48" bestFit="1" customWidth="1"/>
    <col min="13553" max="13553" width="27.28515625" style="48" customWidth="1"/>
    <col min="13554" max="13554" width="16" style="48" customWidth="1"/>
    <col min="13555" max="13555" width="23.28515625" style="48" customWidth="1"/>
    <col min="13556" max="13556" width="16.85546875" style="48" customWidth="1"/>
    <col min="13557" max="13557" width="20.42578125" style="48" customWidth="1"/>
    <col min="13558" max="13558" width="18" style="48" customWidth="1"/>
    <col min="13559" max="13559" width="12.85546875" style="48" customWidth="1"/>
    <col min="13560" max="13560" width="16.85546875" style="48" customWidth="1"/>
    <col min="13561" max="13561" width="18.42578125" style="48" customWidth="1"/>
    <col min="13562" max="13563" width="11.42578125" style="48" customWidth="1"/>
    <col min="13564" max="13564" width="17.140625" style="48" customWidth="1"/>
    <col min="13565" max="13565" width="14.140625" style="48" customWidth="1"/>
    <col min="13566" max="13566" width="15.28515625" style="48" customWidth="1"/>
    <col min="13567" max="13567" width="24.7109375" style="48" customWidth="1"/>
    <col min="13568" max="13569" width="21.85546875" style="48" customWidth="1"/>
    <col min="13570" max="13570" width="20.7109375" style="48" customWidth="1"/>
    <col min="13571" max="13807" width="11.5703125" style="48"/>
    <col min="13808" max="13808" width="27.28515625" style="48" bestFit="1" customWidth="1"/>
    <col min="13809" max="13809" width="27.28515625" style="48" customWidth="1"/>
    <col min="13810" max="13810" width="16" style="48" customWidth="1"/>
    <col min="13811" max="13811" width="23.28515625" style="48" customWidth="1"/>
    <col min="13812" max="13812" width="16.85546875" style="48" customWidth="1"/>
    <col min="13813" max="13813" width="20.42578125" style="48" customWidth="1"/>
    <col min="13814" max="13814" width="18" style="48" customWidth="1"/>
    <col min="13815" max="13815" width="12.85546875" style="48" customWidth="1"/>
    <col min="13816" max="13816" width="16.85546875" style="48" customWidth="1"/>
    <col min="13817" max="13817" width="18.42578125" style="48" customWidth="1"/>
    <col min="13818" max="13819" width="11.42578125" style="48" customWidth="1"/>
    <col min="13820" max="13820" width="17.140625" style="48" customWidth="1"/>
    <col min="13821" max="13821" width="14.140625" style="48" customWidth="1"/>
    <col min="13822" max="13822" width="15.28515625" style="48" customWidth="1"/>
    <col min="13823" max="13823" width="24.7109375" style="48" customWidth="1"/>
    <col min="13824" max="13825" width="21.85546875" style="48" customWidth="1"/>
    <col min="13826" max="13826" width="20.7109375" style="48" customWidth="1"/>
    <col min="13827" max="14063" width="11.5703125" style="48"/>
    <col min="14064" max="14064" width="27.28515625" style="48" bestFit="1" customWidth="1"/>
    <col min="14065" max="14065" width="27.28515625" style="48" customWidth="1"/>
    <col min="14066" max="14066" width="16" style="48" customWidth="1"/>
    <col min="14067" max="14067" width="23.28515625" style="48" customWidth="1"/>
    <col min="14068" max="14068" width="16.85546875" style="48" customWidth="1"/>
    <col min="14069" max="14069" width="20.42578125" style="48" customWidth="1"/>
    <col min="14070" max="14070" width="18" style="48" customWidth="1"/>
    <col min="14071" max="14071" width="12.85546875" style="48" customWidth="1"/>
    <col min="14072" max="14072" width="16.85546875" style="48" customWidth="1"/>
    <col min="14073" max="14073" width="18.42578125" style="48" customWidth="1"/>
    <col min="14074" max="14075" width="11.42578125" style="48" customWidth="1"/>
    <col min="14076" max="14076" width="17.140625" style="48" customWidth="1"/>
    <col min="14077" max="14077" width="14.140625" style="48" customWidth="1"/>
    <col min="14078" max="14078" width="15.28515625" style="48" customWidth="1"/>
    <col min="14079" max="14079" width="24.7109375" style="48" customWidth="1"/>
    <col min="14080" max="14081" width="21.85546875" style="48" customWidth="1"/>
    <col min="14082" max="14082" width="20.7109375" style="48" customWidth="1"/>
    <col min="14083" max="14319" width="11.5703125" style="48"/>
    <col min="14320" max="14320" width="27.28515625" style="48" bestFit="1" customWidth="1"/>
    <col min="14321" max="14321" width="27.28515625" style="48" customWidth="1"/>
    <col min="14322" max="14322" width="16" style="48" customWidth="1"/>
    <col min="14323" max="14323" width="23.28515625" style="48" customWidth="1"/>
    <col min="14324" max="14324" width="16.85546875" style="48" customWidth="1"/>
    <col min="14325" max="14325" width="20.42578125" style="48" customWidth="1"/>
    <col min="14326" max="14326" width="18" style="48" customWidth="1"/>
    <col min="14327" max="14327" width="12.85546875" style="48" customWidth="1"/>
    <col min="14328" max="14328" width="16.85546875" style="48" customWidth="1"/>
    <col min="14329" max="14329" width="18.42578125" style="48" customWidth="1"/>
    <col min="14330" max="14331" width="11.42578125" style="48" customWidth="1"/>
    <col min="14332" max="14332" width="17.140625" style="48" customWidth="1"/>
    <col min="14333" max="14333" width="14.140625" style="48" customWidth="1"/>
    <col min="14334" max="14334" width="15.28515625" style="48" customWidth="1"/>
    <col min="14335" max="14335" width="24.7109375" style="48" customWidth="1"/>
    <col min="14336" max="14337" width="21.85546875" style="48" customWidth="1"/>
    <col min="14338" max="14338" width="20.7109375" style="48" customWidth="1"/>
    <col min="14339" max="14575" width="11.5703125" style="48"/>
    <col min="14576" max="14576" width="27.28515625" style="48" bestFit="1" customWidth="1"/>
    <col min="14577" max="14577" width="27.28515625" style="48" customWidth="1"/>
    <col min="14578" max="14578" width="16" style="48" customWidth="1"/>
    <col min="14579" max="14579" width="23.28515625" style="48" customWidth="1"/>
    <col min="14580" max="14580" width="16.85546875" style="48" customWidth="1"/>
    <col min="14581" max="14581" width="20.42578125" style="48" customWidth="1"/>
    <col min="14582" max="14582" width="18" style="48" customWidth="1"/>
    <col min="14583" max="14583" width="12.85546875" style="48" customWidth="1"/>
    <col min="14584" max="14584" width="16.85546875" style="48" customWidth="1"/>
    <col min="14585" max="14585" width="18.42578125" style="48" customWidth="1"/>
    <col min="14586" max="14587" width="11.42578125" style="48" customWidth="1"/>
    <col min="14588" max="14588" width="17.140625" style="48" customWidth="1"/>
    <col min="14589" max="14589" width="14.140625" style="48" customWidth="1"/>
    <col min="14590" max="14590" width="15.28515625" style="48" customWidth="1"/>
    <col min="14591" max="14591" width="24.7109375" style="48" customWidth="1"/>
    <col min="14592" max="14593" width="21.85546875" style="48" customWidth="1"/>
    <col min="14594" max="14594" width="20.7109375" style="48" customWidth="1"/>
    <col min="14595" max="14831" width="11.5703125" style="48"/>
    <col min="14832" max="14832" width="27.28515625" style="48" bestFit="1" customWidth="1"/>
    <col min="14833" max="14833" width="27.28515625" style="48" customWidth="1"/>
    <col min="14834" max="14834" width="16" style="48" customWidth="1"/>
    <col min="14835" max="14835" width="23.28515625" style="48" customWidth="1"/>
    <col min="14836" max="14836" width="16.85546875" style="48" customWidth="1"/>
    <col min="14837" max="14837" width="20.42578125" style="48" customWidth="1"/>
    <col min="14838" max="14838" width="18" style="48" customWidth="1"/>
    <col min="14839" max="14839" width="12.85546875" style="48" customWidth="1"/>
    <col min="14840" max="14840" width="16.85546875" style="48" customWidth="1"/>
    <col min="14841" max="14841" width="18.42578125" style="48" customWidth="1"/>
    <col min="14842" max="14843" width="11.42578125" style="48" customWidth="1"/>
    <col min="14844" max="14844" width="17.140625" style="48" customWidth="1"/>
    <col min="14845" max="14845" width="14.140625" style="48" customWidth="1"/>
    <col min="14846" max="14846" width="15.28515625" style="48" customWidth="1"/>
    <col min="14847" max="14847" width="24.7109375" style="48" customWidth="1"/>
    <col min="14848" max="14849" width="21.85546875" style="48" customWidth="1"/>
    <col min="14850" max="14850" width="20.7109375" style="48" customWidth="1"/>
    <col min="14851" max="15087" width="11.5703125" style="48"/>
    <col min="15088" max="15088" width="27.28515625" style="48" bestFit="1" customWidth="1"/>
    <col min="15089" max="15089" width="27.28515625" style="48" customWidth="1"/>
    <col min="15090" max="15090" width="16" style="48" customWidth="1"/>
    <col min="15091" max="15091" width="23.28515625" style="48" customWidth="1"/>
    <col min="15092" max="15092" width="16.85546875" style="48" customWidth="1"/>
    <col min="15093" max="15093" width="20.42578125" style="48" customWidth="1"/>
    <col min="15094" max="15094" width="18" style="48" customWidth="1"/>
    <col min="15095" max="15095" width="12.85546875" style="48" customWidth="1"/>
    <col min="15096" max="15096" width="16.85546875" style="48" customWidth="1"/>
    <col min="15097" max="15097" width="18.42578125" style="48" customWidth="1"/>
    <col min="15098" max="15099" width="11.42578125" style="48" customWidth="1"/>
    <col min="15100" max="15100" width="17.140625" style="48" customWidth="1"/>
    <col min="15101" max="15101" width="14.140625" style="48" customWidth="1"/>
    <col min="15102" max="15102" width="15.28515625" style="48" customWidth="1"/>
    <col min="15103" max="15103" width="24.7109375" style="48" customWidth="1"/>
    <col min="15104" max="15105" width="21.85546875" style="48" customWidth="1"/>
    <col min="15106" max="15106" width="20.7109375" style="48" customWidth="1"/>
    <col min="15107" max="15343" width="11.5703125" style="48"/>
    <col min="15344" max="15344" width="27.28515625" style="48" bestFit="1" customWidth="1"/>
    <col min="15345" max="15345" width="27.28515625" style="48" customWidth="1"/>
    <col min="15346" max="15346" width="16" style="48" customWidth="1"/>
    <col min="15347" max="15347" width="23.28515625" style="48" customWidth="1"/>
    <col min="15348" max="15348" width="16.85546875" style="48" customWidth="1"/>
    <col min="15349" max="15349" width="20.42578125" style="48" customWidth="1"/>
    <col min="15350" max="15350" width="18" style="48" customWidth="1"/>
    <col min="15351" max="15351" width="12.85546875" style="48" customWidth="1"/>
    <col min="15352" max="15352" width="16.85546875" style="48" customWidth="1"/>
    <col min="15353" max="15353" width="18.42578125" style="48" customWidth="1"/>
    <col min="15354" max="15355" width="11.42578125" style="48" customWidth="1"/>
    <col min="15356" max="15356" width="17.140625" style="48" customWidth="1"/>
    <col min="15357" max="15357" width="14.140625" style="48" customWidth="1"/>
    <col min="15358" max="15358" width="15.28515625" style="48" customWidth="1"/>
    <col min="15359" max="15359" width="24.7109375" style="48" customWidth="1"/>
    <col min="15360" max="15361" width="21.85546875" style="48" customWidth="1"/>
    <col min="15362" max="15362" width="20.7109375" style="48" customWidth="1"/>
    <col min="15363" max="15599" width="11.5703125" style="48"/>
    <col min="15600" max="15600" width="27.28515625" style="48" bestFit="1" customWidth="1"/>
    <col min="15601" max="15601" width="27.28515625" style="48" customWidth="1"/>
    <col min="15602" max="15602" width="16" style="48" customWidth="1"/>
    <col min="15603" max="15603" width="23.28515625" style="48" customWidth="1"/>
    <col min="15604" max="15604" width="16.85546875" style="48" customWidth="1"/>
    <col min="15605" max="15605" width="20.42578125" style="48" customWidth="1"/>
    <col min="15606" max="15606" width="18" style="48" customWidth="1"/>
    <col min="15607" max="15607" width="12.85546875" style="48" customWidth="1"/>
    <col min="15608" max="15608" width="16.85546875" style="48" customWidth="1"/>
    <col min="15609" max="15609" width="18.42578125" style="48" customWidth="1"/>
    <col min="15610" max="15611" width="11.42578125" style="48" customWidth="1"/>
    <col min="15612" max="15612" width="17.140625" style="48" customWidth="1"/>
    <col min="15613" max="15613" width="14.140625" style="48" customWidth="1"/>
    <col min="15614" max="15614" width="15.28515625" style="48" customWidth="1"/>
    <col min="15615" max="15615" width="24.7109375" style="48" customWidth="1"/>
    <col min="15616" max="15617" width="21.85546875" style="48" customWidth="1"/>
    <col min="15618" max="15618" width="20.7109375" style="48" customWidth="1"/>
    <col min="15619" max="15855" width="11.5703125" style="48"/>
    <col min="15856" max="15856" width="27.28515625" style="48" bestFit="1" customWidth="1"/>
    <col min="15857" max="15857" width="27.28515625" style="48" customWidth="1"/>
    <col min="15858" max="15858" width="16" style="48" customWidth="1"/>
    <col min="15859" max="15859" width="23.28515625" style="48" customWidth="1"/>
    <col min="15860" max="15860" width="16.85546875" style="48" customWidth="1"/>
    <col min="15861" max="15861" width="20.42578125" style="48" customWidth="1"/>
    <col min="15862" max="15862" width="18" style="48" customWidth="1"/>
    <col min="15863" max="15863" width="12.85546875" style="48" customWidth="1"/>
    <col min="15864" max="15864" width="16.85546875" style="48" customWidth="1"/>
    <col min="15865" max="15865" width="18.42578125" style="48" customWidth="1"/>
    <col min="15866" max="15867" width="11.42578125" style="48" customWidth="1"/>
    <col min="15868" max="15868" width="17.140625" style="48" customWidth="1"/>
    <col min="15869" max="15869" width="14.140625" style="48" customWidth="1"/>
    <col min="15870" max="15870" width="15.28515625" style="48" customWidth="1"/>
    <col min="15871" max="15871" width="24.7109375" style="48" customWidth="1"/>
    <col min="15872" max="15873" width="21.85546875" style="48" customWidth="1"/>
    <col min="15874" max="15874" width="20.7109375" style="48" customWidth="1"/>
    <col min="15875" max="16111" width="11.5703125" style="48"/>
    <col min="16112" max="16112" width="27.28515625" style="48" bestFit="1" customWidth="1"/>
    <col min="16113" max="16113" width="27.28515625" style="48" customWidth="1"/>
    <col min="16114" max="16114" width="16" style="48" customWidth="1"/>
    <col min="16115" max="16115" width="23.28515625" style="48" customWidth="1"/>
    <col min="16116" max="16116" width="16.85546875" style="48" customWidth="1"/>
    <col min="16117" max="16117" width="20.42578125" style="48" customWidth="1"/>
    <col min="16118" max="16118" width="18" style="48" customWidth="1"/>
    <col min="16119" max="16119" width="12.85546875" style="48" customWidth="1"/>
    <col min="16120" max="16120" width="16.85546875" style="48" customWidth="1"/>
    <col min="16121" max="16121" width="18.42578125" style="48" customWidth="1"/>
    <col min="16122" max="16123" width="11.42578125" style="48" customWidth="1"/>
    <col min="16124" max="16124" width="17.140625" style="48" customWidth="1"/>
    <col min="16125" max="16125" width="14.140625" style="48" customWidth="1"/>
    <col min="16126" max="16126" width="15.28515625" style="48" customWidth="1"/>
    <col min="16127" max="16127" width="24.7109375" style="48" customWidth="1"/>
    <col min="16128" max="16129" width="21.85546875" style="48" customWidth="1"/>
    <col min="16130" max="16130" width="20.7109375" style="48" customWidth="1"/>
    <col min="16131" max="16381" width="11.5703125" style="48"/>
    <col min="16382" max="16384" width="11.5703125" style="48" customWidth="1"/>
  </cols>
  <sheetData>
    <row r="3" spans="1:17" ht="15" x14ac:dyDescent="0.25">
      <c r="A3" s="137" t="s">
        <v>243</v>
      </c>
      <c r="B3" s="130"/>
      <c r="C3" s="130"/>
      <c r="D3" s="130"/>
      <c r="E3" s="130"/>
      <c r="F3" s="130"/>
      <c r="G3" s="130"/>
      <c r="H3" s="130"/>
      <c r="I3" s="130"/>
      <c r="J3" s="130"/>
      <c r="K3" s="130"/>
    </row>
    <row r="4" spans="1:17" ht="15" x14ac:dyDescent="0.25">
      <c r="A4" s="129"/>
      <c r="B4" s="129"/>
      <c r="C4" s="130"/>
      <c r="D4" s="130"/>
      <c r="E4" s="130"/>
      <c r="F4" s="130"/>
      <c r="G4" s="130"/>
      <c r="H4" s="130"/>
      <c r="I4" s="130"/>
      <c r="J4" s="130"/>
      <c r="K4" s="130"/>
    </row>
    <row r="5" spans="1:17" ht="15" x14ac:dyDescent="0.25">
      <c r="A5" s="129" t="s">
        <v>229</v>
      </c>
      <c r="B5" s="129"/>
      <c r="C5" s="130"/>
      <c r="D5" s="130"/>
      <c r="E5" s="130"/>
      <c r="F5" s="130"/>
      <c r="G5" s="130"/>
      <c r="H5" s="130"/>
      <c r="I5" s="130"/>
      <c r="J5" s="130"/>
      <c r="K5" s="130"/>
    </row>
    <row r="6" spans="1:17" ht="15" x14ac:dyDescent="0.25">
      <c r="A6" s="129"/>
      <c r="B6" s="129"/>
      <c r="C6" s="130"/>
      <c r="D6" s="130"/>
      <c r="E6" s="130"/>
      <c r="F6" s="130"/>
      <c r="G6" s="130"/>
      <c r="H6" s="130"/>
      <c r="I6" s="130"/>
      <c r="J6" s="130"/>
      <c r="K6" s="130"/>
    </row>
    <row r="7" spans="1:17" ht="15" x14ac:dyDescent="0.25">
      <c r="A7" s="129" t="s">
        <v>242</v>
      </c>
      <c r="B7" s="129"/>
      <c r="C7" s="130"/>
      <c r="D7" s="130"/>
      <c r="E7" s="130"/>
      <c r="F7" s="130"/>
      <c r="G7" s="130"/>
      <c r="H7" s="130"/>
      <c r="I7" s="130"/>
      <c r="J7" s="130"/>
      <c r="K7" s="130"/>
    </row>
    <row r="8" spans="1:17" ht="15" x14ac:dyDescent="0.25">
      <c r="A8" s="129"/>
      <c r="B8" s="129"/>
      <c r="C8" s="130"/>
      <c r="D8" s="130"/>
      <c r="E8" s="130"/>
      <c r="F8" s="130"/>
      <c r="G8" s="130"/>
      <c r="H8" s="130"/>
      <c r="I8" s="130"/>
      <c r="J8" s="130"/>
      <c r="K8" s="130"/>
    </row>
    <row r="9" spans="1:17" ht="15" x14ac:dyDescent="0.25">
      <c r="A9" s="186" t="s">
        <v>246</v>
      </c>
      <c r="B9" s="186"/>
      <c r="C9" s="187"/>
      <c r="D9" s="187"/>
      <c r="E9" s="187"/>
      <c r="F9" s="187"/>
      <c r="G9" s="187"/>
      <c r="H9" s="130"/>
      <c r="I9" s="130"/>
      <c r="J9" s="130"/>
      <c r="K9" s="130"/>
    </row>
    <row r="10" spans="1:17" ht="15" x14ac:dyDescent="0.25">
      <c r="A10" s="129"/>
      <c r="B10" s="129"/>
      <c r="C10" s="130"/>
      <c r="D10" s="130"/>
      <c r="E10" s="130"/>
      <c r="F10" s="130"/>
      <c r="G10" s="130"/>
      <c r="H10" s="130"/>
      <c r="I10" s="130"/>
      <c r="J10" s="130"/>
      <c r="K10" s="130"/>
    </row>
    <row r="11" spans="1:17" s="46" customFormat="1" ht="30" x14ac:dyDescent="0.2">
      <c r="A11" s="103" t="s">
        <v>6</v>
      </c>
      <c r="B11" s="103" t="s">
        <v>7</v>
      </c>
      <c r="C11" s="2" t="s">
        <v>8</v>
      </c>
      <c r="D11" s="119" t="s">
        <v>234</v>
      </c>
      <c r="E11" s="119" t="s">
        <v>232</v>
      </c>
      <c r="F11" s="119" t="s">
        <v>11</v>
      </c>
      <c r="G11" s="119" t="s">
        <v>233</v>
      </c>
      <c r="H11" s="119" t="s">
        <v>13</v>
      </c>
      <c r="I11" s="136"/>
      <c r="J11" s="136"/>
      <c r="K11" s="136"/>
      <c r="L11" s="135"/>
      <c r="M11" s="135"/>
      <c r="N11" s="135"/>
      <c r="O11" s="135"/>
      <c r="P11" s="135"/>
      <c r="Q11" s="135"/>
    </row>
    <row r="12" spans="1:17" s="47" customFormat="1" ht="30" x14ac:dyDescent="0.25">
      <c r="A12" s="5">
        <v>1</v>
      </c>
      <c r="B12" s="5" t="s">
        <v>179</v>
      </c>
      <c r="C12" s="120" t="s">
        <v>14</v>
      </c>
      <c r="D12" s="121">
        <v>9</v>
      </c>
      <c r="E12" s="122">
        <f>+'ITEM 1-2 -PERSONAL MESA'!F9</f>
        <v>0</v>
      </c>
      <c r="F12" s="123">
        <f>ROUND(E12*0.19,0)</f>
        <v>0</v>
      </c>
      <c r="G12" s="122">
        <f t="shared" ref="G12:G20" si="0">SUM(E12:F12)</f>
        <v>0</v>
      </c>
      <c r="H12" s="123">
        <f>+G12*D12</f>
        <v>0</v>
      </c>
      <c r="I12" s="104"/>
      <c r="J12" s="104"/>
      <c r="K12" s="104"/>
      <c r="L12" s="156"/>
      <c r="M12" s="104"/>
      <c r="N12" s="104"/>
      <c r="O12" s="133"/>
      <c r="P12" s="133"/>
      <c r="Q12" s="133"/>
    </row>
    <row r="13" spans="1:17" s="47" customFormat="1" ht="105" x14ac:dyDescent="0.25">
      <c r="A13" s="5">
        <v>2</v>
      </c>
      <c r="B13" s="5" t="s">
        <v>180</v>
      </c>
      <c r="C13" s="120" t="s">
        <v>14</v>
      </c>
      <c r="D13" s="121">
        <v>9</v>
      </c>
      <c r="E13" s="122">
        <f>+'ITEM 1-2 -PERSONAL MESA'!E21</f>
        <v>0</v>
      </c>
      <c r="F13" s="123">
        <f t="shared" ref="F13" si="1">ROUND(E13*0.19,0)</f>
        <v>0</v>
      </c>
      <c r="G13" s="122">
        <f t="shared" ref="G13" si="2">SUM(E13:F13)</f>
        <v>0</v>
      </c>
      <c r="H13" s="123">
        <f t="shared" ref="H13" si="3">+G13*D13</f>
        <v>0</v>
      </c>
      <c r="I13" s="104"/>
      <c r="J13" s="104"/>
      <c r="K13" s="104"/>
      <c r="L13" s="156"/>
      <c r="M13" s="104"/>
      <c r="N13" s="104"/>
      <c r="O13" s="133"/>
      <c r="P13" s="133"/>
      <c r="Q13" s="133"/>
    </row>
    <row r="14" spans="1:17" s="47" customFormat="1" ht="45" customHeight="1" x14ac:dyDescent="0.25">
      <c r="A14" s="194">
        <v>3</v>
      </c>
      <c r="B14" s="198" t="s">
        <v>181</v>
      </c>
      <c r="C14" s="124" t="s">
        <v>15</v>
      </c>
      <c r="D14" s="15">
        <v>1</v>
      </c>
      <c r="E14" s="123">
        <f>+'ITEM 3 -MANTENIMIENTOS'!C5</f>
        <v>0</v>
      </c>
      <c r="F14" s="123">
        <f>+'ITEM 3 -MANTENIMIENTOS'!D5</f>
        <v>0</v>
      </c>
      <c r="G14" s="122">
        <f t="shared" si="0"/>
        <v>0</v>
      </c>
      <c r="H14" s="123">
        <f t="shared" ref="H14:H20" si="4">+G14*D14</f>
        <v>0</v>
      </c>
      <c r="I14" s="104"/>
      <c r="J14" s="104"/>
      <c r="K14" s="104"/>
      <c r="L14" s="156"/>
      <c r="M14" s="104"/>
      <c r="N14" s="104"/>
      <c r="O14" s="133"/>
      <c r="P14" s="133"/>
      <c r="Q14" s="133"/>
    </row>
    <row r="15" spans="1:17" s="47" customFormat="1" ht="30" x14ac:dyDescent="0.25">
      <c r="A15" s="194"/>
      <c r="B15" s="199"/>
      <c r="C15" s="124" t="s">
        <v>235</v>
      </c>
      <c r="D15" s="15">
        <v>1</v>
      </c>
      <c r="E15" s="123">
        <f>+'ITEM 3 -MANTENIMIENTOS'!C8</f>
        <v>0</v>
      </c>
      <c r="F15" s="123">
        <f>+'ITEM 3 -MANTENIMIENTOS'!D8</f>
        <v>0</v>
      </c>
      <c r="G15" s="122">
        <f t="shared" si="0"/>
        <v>0</v>
      </c>
      <c r="H15" s="123">
        <f t="shared" si="4"/>
        <v>0</v>
      </c>
      <c r="I15" s="104"/>
      <c r="J15" s="104"/>
      <c r="K15" s="104"/>
      <c r="L15" s="156"/>
      <c r="M15" s="104"/>
      <c r="N15" s="104"/>
      <c r="O15" s="133"/>
      <c r="P15" s="133"/>
      <c r="Q15" s="133"/>
    </row>
    <row r="16" spans="1:17" s="47" customFormat="1" ht="30" x14ac:dyDescent="0.25">
      <c r="A16" s="194"/>
      <c r="B16" s="199"/>
      <c r="C16" s="124" t="s">
        <v>17</v>
      </c>
      <c r="D16" s="15">
        <v>1</v>
      </c>
      <c r="E16" s="123">
        <f>+'ITEM 3 -MANTENIMIENTOS'!C11</f>
        <v>0</v>
      </c>
      <c r="F16" s="123">
        <f>+'ITEM 3 -MANTENIMIENTOS'!D11</f>
        <v>0</v>
      </c>
      <c r="G16" s="122">
        <f t="shared" si="0"/>
        <v>0</v>
      </c>
      <c r="H16" s="123">
        <f t="shared" si="4"/>
        <v>0</v>
      </c>
      <c r="I16" s="104"/>
      <c r="J16" s="104"/>
      <c r="K16" s="104"/>
      <c r="L16" s="156"/>
      <c r="M16" s="104"/>
      <c r="N16" s="104"/>
      <c r="O16" s="133"/>
      <c r="P16" s="133"/>
      <c r="Q16" s="133"/>
    </row>
    <row r="17" spans="1:17" s="47" customFormat="1" ht="15" x14ac:dyDescent="0.25">
      <c r="A17" s="194"/>
      <c r="B17" s="199"/>
      <c r="C17" s="124" t="s">
        <v>18</v>
      </c>
      <c r="D17" s="15">
        <v>3</v>
      </c>
      <c r="E17" s="123">
        <f>+'ITEM 3 -MANTENIMIENTOS'!C14</f>
        <v>0</v>
      </c>
      <c r="F17" s="123">
        <f>+'ITEM 3 -MANTENIMIENTOS'!D14</f>
        <v>0</v>
      </c>
      <c r="G17" s="122">
        <f t="shared" si="0"/>
        <v>0</v>
      </c>
      <c r="H17" s="123">
        <f t="shared" si="4"/>
        <v>0</v>
      </c>
      <c r="I17" s="104"/>
      <c r="J17" s="104"/>
      <c r="K17" s="104"/>
      <c r="L17" s="156"/>
      <c r="M17" s="104"/>
      <c r="N17" s="104"/>
      <c r="O17" s="133"/>
      <c r="P17" s="133"/>
      <c r="Q17" s="133"/>
    </row>
    <row r="18" spans="1:17" s="47" customFormat="1" ht="30" x14ac:dyDescent="0.25">
      <c r="A18" s="194"/>
      <c r="B18" s="199"/>
      <c r="C18" s="124" t="s">
        <v>19</v>
      </c>
      <c r="D18" s="15">
        <v>9</v>
      </c>
      <c r="E18" s="123">
        <f>+'ITEM 3 -MANTENIMIENTOS'!C17</f>
        <v>0</v>
      </c>
      <c r="F18" s="123">
        <f>+'ITEM 3 -MANTENIMIENTOS'!D17</f>
        <v>0</v>
      </c>
      <c r="G18" s="122">
        <f t="shared" si="0"/>
        <v>0</v>
      </c>
      <c r="H18" s="123">
        <f t="shared" si="4"/>
        <v>0</v>
      </c>
      <c r="I18" s="104"/>
      <c r="J18" s="104"/>
      <c r="K18" s="104"/>
      <c r="L18" s="156"/>
      <c r="M18" s="104"/>
      <c r="N18" s="104"/>
      <c r="O18" s="133"/>
      <c r="P18" s="133"/>
      <c r="Q18" s="133"/>
    </row>
    <row r="19" spans="1:17" s="47" customFormat="1" ht="30" x14ac:dyDescent="0.25">
      <c r="A19" s="194"/>
      <c r="B19" s="199"/>
      <c r="C19" s="124" t="s">
        <v>177</v>
      </c>
      <c r="D19" s="15">
        <v>1</v>
      </c>
      <c r="E19" s="123">
        <f>+'ITEM 3 -MANTENIMIENTOS'!C20</f>
        <v>0</v>
      </c>
      <c r="F19" s="123">
        <f>+'ITEM 3 -MANTENIMIENTOS'!D20</f>
        <v>0</v>
      </c>
      <c r="G19" s="122">
        <f t="shared" si="0"/>
        <v>0</v>
      </c>
      <c r="H19" s="123">
        <f t="shared" si="4"/>
        <v>0</v>
      </c>
      <c r="I19" s="104"/>
      <c r="J19" s="104"/>
      <c r="K19" s="104"/>
      <c r="L19" s="156"/>
      <c r="M19" s="104"/>
      <c r="N19" s="104"/>
      <c r="O19" s="133"/>
      <c r="P19" s="133"/>
      <c r="Q19" s="133"/>
    </row>
    <row r="20" spans="1:17" s="47" customFormat="1" ht="30" x14ac:dyDescent="0.25">
      <c r="A20" s="194"/>
      <c r="B20" s="200"/>
      <c r="C20" s="124" t="s">
        <v>20</v>
      </c>
      <c r="D20" s="15">
        <v>1</v>
      </c>
      <c r="E20" s="123">
        <f>+'ITEM 3 -MANTENIMIENTOS'!C23</f>
        <v>0</v>
      </c>
      <c r="F20" s="123">
        <f>+'ITEM 3 -MANTENIMIENTOS'!D23</f>
        <v>0</v>
      </c>
      <c r="G20" s="122">
        <f t="shared" si="0"/>
        <v>0</v>
      </c>
      <c r="H20" s="123">
        <f t="shared" si="4"/>
        <v>0</v>
      </c>
      <c r="I20" s="104"/>
      <c r="J20" s="104"/>
      <c r="K20" s="104"/>
      <c r="L20" s="156"/>
      <c r="M20" s="104"/>
      <c r="N20" s="104"/>
      <c r="O20" s="133"/>
      <c r="P20" s="133"/>
      <c r="Q20" s="133"/>
    </row>
    <row r="21" spans="1:17" s="47" customFormat="1" ht="15" x14ac:dyDescent="0.25">
      <c r="A21" s="103">
        <v>4</v>
      </c>
      <c r="B21" s="103" t="s">
        <v>25</v>
      </c>
      <c r="C21" s="124" t="s">
        <v>237</v>
      </c>
      <c r="D21" s="15" t="s">
        <v>236</v>
      </c>
      <c r="E21" s="123"/>
      <c r="F21" s="123"/>
      <c r="G21" s="122"/>
      <c r="H21" s="123">
        <f>+'ITEM 4 -STOCK DE EQUIPOS'!F15</f>
        <v>0</v>
      </c>
      <c r="I21" s="104"/>
      <c r="J21" s="104"/>
      <c r="K21" s="104"/>
      <c r="L21" s="156"/>
      <c r="M21" s="104"/>
      <c r="N21" s="104"/>
      <c r="O21" s="133"/>
      <c r="P21" s="133"/>
      <c r="Q21" s="133"/>
    </row>
    <row r="22" spans="1:17" s="47" customFormat="1" ht="30" x14ac:dyDescent="0.25">
      <c r="A22" s="103">
        <v>5</v>
      </c>
      <c r="B22" s="103" t="s">
        <v>244</v>
      </c>
      <c r="C22" s="124" t="s">
        <v>237</v>
      </c>
      <c r="D22" s="15" t="s">
        <v>236</v>
      </c>
      <c r="E22" s="125"/>
      <c r="F22" s="123"/>
      <c r="G22" s="122"/>
      <c r="H22" s="123"/>
      <c r="I22" s="104"/>
      <c r="J22" s="104"/>
      <c r="K22" s="104"/>
      <c r="L22" s="156"/>
      <c r="M22" s="104"/>
      <c r="N22" s="104"/>
      <c r="O22" s="133"/>
      <c r="P22" s="133"/>
      <c r="Q22" s="133"/>
    </row>
    <row r="23" spans="1:17" s="47" customFormat="1" ht="15" x14ac:dyDescent="0.25">
      <c r="A23" s="201" t="s">
        <v>21</v>
      </c>
      <c r="B23" s="201"/>
      <c r="C23" s="201"/>
      <c r="D23" s="201"/>
      <c r="E23" s="201"/>
      <c r="F23" s="201"/>
      <c r="G23" s="201"/>
      <c r="H23" s="126">
        <f>SUM(H12:H22)</f>
        <v>0</v>
      </c>
      <c r="I23" s="104"/>
      <c r="J23" s="104"/>
      <c r="K23" s="104"/>
      <c r="L23" s="156"/>
      <c r="M23" s="104"/>
      <c r="N23" s="104"/>
      <c r="O23" s="133"/>
      <c r="P23" s="133"/>
      <c r="Q23" s="133"/>
    </row>
    <row r="24" spans="1:17" ht="15" x14ac:dyDescent="0.25">
      <c r="A24" s="132"/>
      <c r="B24" s="132"/>
      <c r="C24" s="132"/>
      <c r="D24" s="133"/>
      <c r="E24" s="104"/>
      <c r="F24" s="104"/>
      <c r="G24" s="104"/>
      <c r="H24" s="104"/>
      <c r="I24" s="104"/>
      <c r="J24" s="104"/>
      <c r="K24" s="104"/>
      <c r="L24" s="104"/>
      <c r="M24" s="104"/>
      <c r="N24" s="104"/>
    </row>
    <row r="25" spans="1:17" ht="15" x14ac:dyDescent="0.25">
      <c r="A25" s="134"/>
      <c r="B25" s="132"/>
      <c r="C25" s="132"/>
      <c r="D25" s="133"/>
      <c r="E25" s="104"/>
      <c r="F25" s="104"/>
      <c r="G25" s="156"/>
      <c r="H25" s="156"/>
      <c r="I25" s="104"/>
      <c r="J25" s="104"/>
      <c r="K25" s="104"/>
      <c r="L25" s="104"/>
      <c r="M25" s="104"/>
      <c r="N25" s="104"/>
    </row>
    <row r="26" spans="1:17" ht="15" x14ac:dyDescent="0.25">
      <c r="A26" s="127"/>
      <c r="B26" s="127"/>
      <c r="C26" s="127"/>
      <c r="D26" s="133"/>
      <c r="E26" s="104"/>
      <c r="F26" s="104"/>
      <c r="G26" s="104"/>
      <c r="H26" s="104"/>
      <c r="I26" s="104"/>
      <c r="J26" s="104"/>
      <c r="K26" s="104"/>
      <c r="L26" s="104"/>
      <c r="M26" s="104"/>
      <c r="N26" s="104"/>
    </row>
    <row r="27" spans="1:17" ht="15" x14ac:dyDescent="0.25">
      <c r="A27" s="128"/>
      <c r="B27" s="128"/>
      <c r="C27" s="128"/>
      <c r="D27" s="133"/>
      <c r="E27" s="104"/>
      <c r="F27" s="104"/>
      <c r="G27" s="104"/>
      <c r="H27" s="104"/>
      <c r="I27" s="104"/>
      <c r="J27" s="104"/>
      <c r="K27" s="104"/>
      <c r="L27" s="104"/>
      <c r="M27" s="104"/>
      <c r="N27" s="104"/>
    </row>
    <row r="28" spans="1:17" ht="15" x14ac:dyDescent="0.25">
      <c r="A28" s="129" t="s">
        <v>22</v>
      </c>
      <c r="B28" s="130"/>
      <c r="C28" s="130"/>
      <c r="D28" s="133"/>
      <c r="E28" s="104"/>
      <c r="F28" s="104"/>
      <c r="G28" s="104"/>
      <c r="H28" s="104"/>
      <c r="I28" s="104"/>
      <c r="J28" s="104"/>
      <c r="K28" s="104"/>
      <c r="L28" s="104"/>
      <c r="M28" s="104"/>
      <c r="N28" s="104"/>
    </row>
    <row r="29" spans="1:17" ht="15" x14ac:dyDescent="0.25">
      <c r="A29" s="131" t="s">
        <v>23</v>
      </c>
      <c r="B29" s="130"/>
      <c r="C29" s="130"/>
      <c r="D29" s="133"/>
      <c r="E29" s="104"/>
      <c r="F29" s="104"/>
      <c r="G29" s="104"/>
      <c r="H29" s="104"/>
      <c r="I29" s="104"/>
      <c r="J29" s="104"/>
      <c r="K29" s="104"/>
      <c r="L29" s="104"/>
      <c r="M29" s="104"/>
      <c r="N29" s="104"/>
    </row>
    <row r="30" spans="1:17" ht="15" x14ac:dyDescent="0.25">
      <c r="A30" s="131" t="s">
        <v>24</v>
      </c>
      <c r="B30" s="130"/>
      <c r="C30" s="130"/>
      <c r="D30" s="133"/>
      <c r="E30" s="104"/>
      <c r="F30" s="104"/>
      <c r="G30" s="104"/>
      <c r="H30" s="104"/>
      <c r="I30" s="104"/>
      <c r="J30" s="104"/>
      <c r="K30" s="104"/>
      <c r="L30" s="104"/>
      <c r="M30" s="104"/>
      <c r="N30" s="104"/>
    </row>
    <row r="31" spans="1:17" ht="15" x14ac:dyDescent="0.25">
      <c r="A31" s="134"/>
      <c r="B31" s="132"/>
      <c r="C31" s="132"/>
      <c r="D31" s="133"/>
      <c r="E31" s="104"/>
      <c r="F31" s="104"/>
      <c r="G31" s="104"/>
      <c r="H31" s="104"/>
      <c r="I31" s="104"/>
      <c r="J31" s="104"/>
      <c r="K31" s="104"/>
      <c r="L31" s="104"/>
      <c r="M31" s="104"/>
      <c r="N31" s="104"/>
    </row>
    <row r="32" spans="1:17" ht="15" x14ac:dyDescent="0.25">
      <c r="A32" s="134"/>
      <c r="B32" s="132"/>
      <c r="C32" s="132"/>
      <c r="D32" s="133"/>
      <c r="E32" s="104"/>
      <c r="F32" s="104"/>
      <c r="G32" s="104"/>
      <c r="H32" s="104"/>
      <c r="I32" s="104"/>
      <c r="J32" s="104"/>
      <c r="K32" s="104"/>
    </row>
    <row r="33" spans="1:11" ht="15" x14ac:dyDescent="0.25">
      <c r="A33" s="134"/>
      <c r="B33" s="132"/>
      <c r="C33" s="132"/>
      <c r="D33" s="133"/>
      <c r="E33" s="104"/>
      <c r="F33" s="104"/>
      <c r="G33" s="104"/>
      <c r="H33" s="104"/>
      <c r="I33" s="104"/>
      <c r="J33" s="104"/>
      <c r="K33" s="104"/>
    </row>
    <row r="34" spans="1:11" ht="15" x14ac:dyDescent="0.25">
      <c r="A34" s="132"/>
      <c r="B34" s="132"/>
      <c r="C34" s="132"/>
      <c r="D34" s="133"/>
      <c r="E34" s="104"/>
      <c r="F34" s="104"/>
      <c r="G34" s="104"/>
      <c r="H34" s="104"/>
      <c r="I34" s="104"/>
      <c r="J34" s="104"/>
      <c r="K34" s="104"/>
    </row>
    <row r="35" spans="1:11" ht="15" x14ac:dyDescent="0.25">
      <c r="A35" s="132"/>
      <c r="B35" s="132"/>
      <c r="C35" s="132"/>
      <c r="D35" s="133"/>
      <c r="E35" s="104"/>
      <c r="F35" s="104"/>
      <c r="G35" s="104"/>
      <c r="H35" s="104"/>
      <c r="I35" s="104"/>
      <c r="J35" s="104"/>
      <c r="K35" s="104"/>
    </row>
    <row r="36" spans="1:11" ht="15" x14ac:dyDescent="0.25">
      <c r="A36" s="132"/>
      <c r="B36" s="132"/>
      <c r="C36" s="132"/>
      <c r="D36" s="133"/>
      <c r="E36" s="104"/>
      <c r="F36" s="104"/>
      <c r="G36" s="104"/>
      <c r="H36" s="104"/>
      <c r="I36" s="104"/>
      <c r="J36" s="104"/>
      <c r="K36" s="104"/>
    </row>
    <row r="37" spans="1:11" ht="15" x14ac:dyDescent="0.25">
      <c r="A37" s="132"/>
      <c r="B37" s="132"/>
      <c r="C37" s="132"/>
      <c r="D37" s="133"/>
      <c r="E37" s="104"/>
      <c r="F37" s="104"/>
      <c r="G37" s="104"/>
      <c r="H37" s="104"/>
      <c r="I37" s="104"/>
      <c r="J37" s="104"/>
      <c r="K37" s="104"/>
    </row>
    <row r="38" spans="1:11" ht="15" x14ac:dyDescent="0.25">
      <c r="A38" s="132"/>
      <c r="B38" s="132"/>
      <c r="C38" s="132"/>
      <c r="D38" s="133"/>
      <c r="E38" s="104"/>
      <c r="F38" s="104"/>
      <c r="G38" s="104"/>
      <c r="H38" s="104"/>
      <c r="I38" s="104"/>
      <c r="J38" s="104"/>
      <c r="K38" s="104"/>
    </row>
    <row r="39" spans="1:11" ht="15" x14ac:dyDescent="0.25">
      <c r="A39" s="132"/>
      <c r="B39" s="132"/>
      <c r="C39" s="132"/>
      <c r="D39" s="133"/>
      <c r="E39" s="104"/>
      <c r="F39" s="104"/>
      <c r="G39" s="104"/>
      <c r="H39" s="104"/>
      <c r="I39" s="104"/>
      <c r="J39" s="104"/>
      <c r="K39" s="104"/>
    </row>
    <row r="40" spans="1:11" ht="15" x14ac:dyDescent="0.25">
      <c r="A40" s="132"/>
      <c r="B40" s="132"/>
      <c r="C40" s="132"/>
      <c r="D40" s="133"/>
      <c r="E40" s="104"/>
      <c r="F40" s="104"/>
      <c r="G40" s="104"/>
      <c r="H40" s="104"/>
      <c r="I40" s="104"/>
      <c r="J40" s="104"/>
      <c r="K40" s="104"/>
    </row>
    <row r="41" spans="1:11" x14ac:dyDescent="0.2">
      <c r="A41" s="132"/>
      <c r="B41" s="132"/>
      <c r="C41" s="132"/>
      <c r="D41" s="133"/>
      <c r="E41" s="133"/>
      <c r="F41" s="133"/>
      <c r="G41" s="133"/>
      <c r="H41" s="133"/>
    </row>
    <row r="42" spans="1:11" x14ac:dyDescent="0.2">
      <c r="A42" s="132"/>
      <c r="B42" s="132"/>
      <c r="C42" s="132"/>
      <c r="D42" s="133"/>
      <c r="E42" s="133"/>
      <c r="F42" s="133"/>
      <c r="G42" s="133"/>
      <c r="H42" s="133"/>
    </row>
    <row r="43" spans="1:11" x14ac:dyDescent="0.2">
      <c r="A43" s="132"/>
      <c r="B43" s="132"/>
      <c r="C43" s="132"/>
      <c r="D43" s="133"/>
      <c r="E43" s="133"/>
      <c r="F43" s="133"/>
      <c r="G43" s="133"/>
      <c r="H43" s="133"/>
    </row>
    <row r="44" spans="1:11" x14ac:dyDescent="0.2">
      <c r="A44" s="132"/>
      <c r="B44" s="132"/>
      <c r="C44" s="132"/>
      <c r="D44" s="133"/>
      <c r="E44" s="133"/>
      <c r="F44" s="133"/>
      <c r="G44" s="133"/>
      <c r="H44" s="133"/>
    </row>
    <row r="45" spans="1:11" x14ac:dyDescent="0.2">
      <c r="A45" s="132"/>
      <c r="B45" s="132"/>
      <c r="C45" s="132"/>
      <c r="D45" s="133"/>
      <c r="E45" s="133"/>
      <c r="F45" s="133"/>
      <c r="G45" s="133"/>
      <c r="H45" s="133"/>
    </row>
    <row r="46" spans="1:11" x14ac:dyDescent="0.2">
      <c r="A46" s="132"/>
      <c r="B46" s="132"/>
      <c r="C46" s="132"/>
      <c r="D46" s="133"/>
      <c r="E46" s="133"/>
      <c r="F46" s="133"/>
      <c r="G46" s="133"/>
      <c r="H46" s="133"/>
    </row>
    <row r="47" spans="1:11" x14ac:dyDescent="0.2">
      <c r="A47" s="132"/>
      <c r="B47" s="132"/>
      <c r="C47" s="132"/>
      <c r="D47" s="133"/>
      <c r="E47" s="133"/>
      <c r="F47" s="133"/>
      <c r="G47" s="133"/>
      <c r="H47" s="133"/>
    </row>
    <row r="48" spans="1:11" x14ac:dyDescent="0.2">
      <c r="A48" s="132"/>
      <c r="B48" s="132"/>
      <c r="C48" s="132"/>
      <c r="D48" s="133"/>
      <c r="E48" s="133"/>
      <c r="F48" s="133"/>
      <c r="G48" s="133"/>
      <c r="H48" s="133"/>
    </row>
    <row r="49" spans="1:8" x14ac:dyDescent="0.2">
      <c r="A49" s="132"/>
      <c r="B49" s="132"/>
      <c r="C49" s="132"/>
      <c r="D49" s="133"/>
      <c r="E49" s="133"/>
      <c r="F49" s="133"/>
      <c r="G49" s="133"/>
      <c r="H49" s="133"/>
    </row>
    <row r="50" spans="1:8" x14ac:dyDescent="0.2">
      <c r="A50" s="132"/>
      <c r="B50" s="132"/>
      <c r="C50" s="132"/>
      <c r="D50" s="133"/>
      <c r="E50" s="133"/>
      <c r="F50" s="133"/>
      <c r="G50" s="133"/>
      <c r="H50" s="133"/>
    </row>
    <row r="51" spans="1:8" x14ac:dyDescent="0.2">
      <c r="A51" s="132"/>
      <c r="B51" s="132"/>
      <c r="C51" s="132"/>
      <c r="D51" s="133"/>
      <c r="E51" s="133"/>
      <c r="F51" s="133"/>
      <c r="G51" s="133"/>
      <c r="H51" s="133"/>
    </row>
    <row r="52" spans="1:8" x14ac:dyDescent="0.2">
      <c r="A52" s="132"/>
      <c r="B52" s="132"/>
      <c r="C52" s="132"/>
      <c r="D52" s="133"/>
      <c r="E52" s="133"/>
      <c r="F52" s="133"/>
      <c r="G52" s="133"/>
      <c r="H52" s="133"/>
    </row>
    <row r="53" spans="1:8" x14ac:dyDescent="0.2">
      <c r="A53" s="132"/>
      <c r="B53" s="132"/>
      <c r="C53" s="132"/>
      <c r="D53" s="133"/>
      <c r="E53" s="133"/>
      <c r="F53" s="133"/>
      <c r="G53" s="133"/>
      <c r="H53" s="133"/>
    </row>
    <row r="54" spans="1:8" x14ac:dyDescent="0.2">
      <c r="A54" s="132"/>
      <c r="B54" s="132"/>
      <c r="C54" s="132"/>
      <c r="D54" s="133"/>
      <c r="E54" s="133"/>
      <c r="F54" s="133"/>
      <c r="G54" s="133"/>
      <c r="H54" s="133"/>
    </row>
    <row r="55" spans="1:8" x14ac:dyDescent="0.2">
      <c r="A55" s="132"/>
      <c r="B55" s="132"/>
      <c r="C55" s="132"/>
      <c r="D55" s="133"/>
      <c r="E55" s="133"/>
      <c r="F55" s="133"/>
      <c r="G55" s="133"/>
      <c r="H55" s="133"/>
    </row>
    <row r="56" spans="1:8" x14ac:dyDescent="0.2">
      <c r="A56" s="132"/>
      <c r="B56" s="132"/>
      <c r="C56" s="132"/>
      <c r="D56" s="133"/>
      <c r="E56" s="133"/>
      <c r="F56" s="133"/>
      <c r="G56" s="133"/>
      <c r="H56" s="133"/>
    </row>
  </sheetData>
  <mergeCells count="3">
    <mergeCell ref="A14:A20"/>
    <mergeCell ref="B14:B20"/>
    <mergeCell ref="A23:G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36"/>
  <sheetViews>
    <sheetView topLeftCell="A22" workbookViewId="0">
      <selection activeCell="E21" sqref="E21:F21"/>
    </sheetView>
  </sheetViews>
  <sheetFormatPr baseColWidth="10" defaultRowHeight="14.25" x14ac:dyDescent="0.2"/>
  <cols>
    <col min="1" max="1" width="73.85546875" style="99" customWidth="1"/>
    <col min="2" max="2" width="7.42578125" style="98" customWidth="1"/>
    <col min="3" max="3" width="13" style="97" bestFit="1" customWidth="1"/>
    <col min="4" max="4" width="14.28515625" style="97" customWidth="1"/>
    <col min="5" max="5" width="11.140625" style="97" customWidth="1"/>
    <col min="6" max="6" width="12.85546875" style="100" customWidth="1"/>
    <col min="7" max="7" width="13.85546875" style="100" bestFit="1" customWidth="1"/>
    <col min="8" max="20" width="11.42578125" style="100"/>
    <col min="21" max="16384" width="11.42578125" style="96"/>
  </cols>
  <sheetData>
    <row r="1" spans="1:7" s="100" customFormat="1" x14ac:dyDescent="0.2">
      <c r="A1" s="178" t="s">
        <v>245</v>
      </c>
      <c r="B1" s="141"/>
      <c r="C1" s="141"/>
      <c r="D1" s="141"/>
      <c r="E1" s="141"/>
    </row>
    <row r="2" spans="1:7" s="100" customFormat="1" x14ac:dyDescent="0.2">
      <c r="A2" s="101"/>
      <c r="B2" s="141"/>
      <c r="C2" s="141"/>
      <c r="D2" s="141"/>
      <c r="E2" s="141"/>
    </row>
    <row r="3" spans="1:7" ht="27.75" customHeight="1" x14ac:dyDescent="0.2">
      <c r="A3" s="204" t="s">
        <v>214</v>
      </c>
      <c r="B3" s="204"/>
      <c r="C3" s="204"/>
      <c r="D3" s="204"/>
      <c r="E3" s="204"/>
      <c r="F3" s="204"/>
    </row>
    <row r="4" spans="1:7" ht="45" x14ac:dyDescent="0.2">
      <c r="A4" s="107" t="s">
        <v>215</v>
      </c>
      <c r="B4" s="108" t="s">
        <v>211</v>
      </c>
      <c r="C4" s="109" t="s">
        <v>216</v>
      </c>
      <c r="D4" s="107" t="s">
        <v>11</v>
      </c>
      <c r="E4" s="109" t="s">
        <v>217</v>
      </c>
      <c r="F4" s="109" t="s">
        <v>230</v>
      </c>
    </row>
    <row r="5" spans="1:7" ht="15" x14ac:dyDescent="0.2">
      <c r="A5" s="112" t="s">
        <v>224</v>
      </c>
      <c r="B5" s="108">
        <v>1</v>
      </c>
      <c r="C5" s="110"/>
      <c r="D5" s="110">
        <f>ROUND(C5*0.19,0)</f>
        <v>0</v>
      </c>
      <c r="E5" s="148">
        <f>+C5+D5</f>
        <v>0</v>
      </c>
      <c r="F5" s="148">
        <f>+E5*B5</f>
        <v>0</v>
      </c>
    </row>
    <row r="6" spans="1:7" ht="15" x14ac:dyDescent="0.2">
      <c r="A6" s="112" t="s">
        <v>225</v>
      </c>
      <c r="B6" s="108">
        <v>1</v>
      </c>
      <c r="C6" s="110"/>
      <c r="D6" s="110">
        <f>ROUND(C6*0.19,0)</f>
        <v>0</v>
      </c>
      <c r="E6" s="148">
        <f t="shared" ref="E6:E8" si="0">+C6+D6</f>
        <v>0</v>
      </c>
      <c r="F6" s="148">
        <f t="shared" ref="F6:F8" si="1">+E6*B6</f>
        <v>0</v>
      </c>
    </row>
    <row r="7" spans="1:7" ht="15" x14ac:dyDescent="0.2">
      <c r="A7" s="112" t="s">
        <v>223</v>
      </c>
      <c r="B7" s="108">
        <v>1</v>
      </c>
      <c r="C7" s="110"/>
      <c r="D7" s="110">
        <f>ROUND(C7*0.19,0)</f>
        <v>0</v>
      </c>
      <c r="E7" s="148">
        <f t="shared" si="0"/>
        <v>0</v>
      </c>
      <c r="F7" s="148">
        <f t="shared" si="1"/>
        <v>0</v>
      </c>
    </row>
    <row r="8" spans="1:7" ht="15" x14ac:dyDescent="0.2">
      <c r="A8" s="112" t="s">
        <v>226</v>
      </c>
      <c r="B8" s="108">
        <v>8</v>
      </c>
      <c r="C8" s="110"/>
      <c r="D8" s="110">
        <f>ROUND(C8*0.19,0)</f>
        <v>0</v>
      </c>
      <c r="E8" s="148">
        <f t="shared" si="0"/>
        <v>0</v>
      </c>
      <c r="F8" s="148">
        <f t="shared" si="1"/>
        <v>0</v>
      </c>
    </row>
    <row r="9" spans="1:7" ht="15" x14ac:dyDescent="0.2">
      <c r="A9" s="138"/>
      <c r="B9" s="139"/>
      <c r="C9" s="202" t="s">
        <v>27</v>
      </c>
      <c r="D9" s="202"/>
      <c r="E9" s="148"/>
      <c r="F9" s="147">
        <f>F11/1.19</f>
        <v>0</v>
      </c>
    </row>
    <row r="10" spans="1:7" ht="15" x14ac:dyDescent="0.2">
      <c r="A10" s="138"/>
      <c r="B10" s="139"/>
      <c r="C10" s="202" t="s">
        <v>11</v>
      </c>
      <c r="D10" s="202"/>
      <c r="E10" s="148"/>
      <c r="F10" s="147">
        <f>F9*19%</f>
        <v>0</v>
      </c>
    </row>
    <row r="11" spans="1:7" ht="15" customHeight="1" x14ac:dyDescent="0.2">
      <c r="A11" s="140"/>
      <c r="B11" s="140"/>
      <c r="C11" s="203" t="s">
        <v>192</v>
      </c>
      <c r="D11" s="203"/>
      <c r="E11" s="148"/>
      <c r="F11" s="147">
        <f>SUM(F5:F8)</f>
        <v>0</v>
      </c>
    </row>
    <row r="12" spans="1:7" ht="24.75" customHeight="1" x14ac:dyDescent="0.2">
      <c r="A12" s="180"/>
      <c r="B12" s="180"/>
      <c r="C12" s="180"/>
      <c r="D12" s="180"/>
      <c r="E12" s="180"/>
      <c r="F12" s="180"/>
      <c r="G12" s="181"/>
    </row>
    <row r="13" spans="1:7" ht="31.5" customHeight="1" x14ac:dyDescent="0.2">
      <c r="A13" s="204" t="s">
        <v>213</v>
      </c>
      <c r="B13" s="204"/>
      <c r="C13" s="204"/>
      <c r="D13" s="204"/>
      <c r="E13" s="204"/>
      <c r="F13" s="204"/>
    </row>
    <row r="14" spans="1:7" ht="45" x14ac:dyDescent="0.2">
      <c r="A14" s="107" t="s">
        <v>215</v>
      </c>
      <c r="B14" s="142" t="s">
        <v>211</v>
      </c>
      <c r="C14" s="109" t="s">
        <v>216</v>
      </c>
      <c r="D14" s="107" t="s">
        <v>11</v>
      </c>
      <c r="E14" s="109" t="s">
        <v>217</v>
      </c>
      <c r="F14" s="109" t="s">
        <v>230</v>
      </c>
    </row>
    <row r="15" spans="1:7" ht="15" x14ac:dyDescent="0.25">
      <c r="A15" s="114" t="s">
        <v>218</v>
      </c>
      <c r="B15" s="143">
        <v>2</v>
      </c>
      <c r="C15" s="111"/>
      <c r="D15" s="111">
        <f t="shared" ref="D15:D20" si="2">ROUND(C15*0.19,0)</f>
        <v>0</v>
      </c>
      <c r="E15" s="148">
        <f>+C15+D15</f>
        <v>0</v>
      </c>
      <c r="F15" s="148">
        <f>E15*B15</f>
        <v>0</v>
      </c>
      <c r="G15" s="179"/>
    </row>
    <row r="16" spans="1:7" ht="15" x14ac:dyDescent="0.25">
      <c r="A16" s="114" t="s">
        <v>219</v>
      </c>
      <c r="B16" s="143">
        <v>1</v>
      </c>
      <c r="C16" s="111"/>
      <c r="D16" s="111">
        <f t="shared" si="2"/>
        <v>0</v>
      </c>
      <c r="E16" s="148">
        <f t="shared" ref="E16:E20" si="3">+C16+D16</f>
        <v>0</v>
      </c>
      <c r="F16" s="148">
        <f t="shared" ref="F16:F20" si="4">E16*B16</f>
        <v>0</v>
      </c>
      <c r="G16" s="179"/>
    </row>
    <row r="17" spans="1:7" ht="15" x14ac:dyDescent="0.25">
      <c r="A17" s="114" t="s">
        <v>220</v>
      </c>
      <c r="B17" s="143">
        <v>1</v>
      </c>
      <c r="C17" s="111"/>
      <c r="D17" s="111">
        <f t="shared" si="2"/>
        <v>0</v>
      </c>
      <c r="E17" s="148">
        <f t="shared" si="3"/>
        <v>0</v>
      </c>
      <c r="F17" s="148">
        <f t="shared" si="4"/>
        <v>0</v>
      </c>
      <c r="G17" s="179"/>
    </row>
    <row r="18" spans="1:7" ht="15" x14ac:dyDescent="0.25">
      <c r="A18" s="114" t="s">
        <v>221</v>
      </c>
      <c r="B18" s="143">
        <v>3</v>
      </c>
      <c r="C18" s="111"/>
      <c r="D18" s="111">
        <f t="shared" si="2"/>
        <v>0</v>
      </c>
      <c r="E18" s="148">
        <f t="shared" si="3"/>
        <v>0</v>
      </c>
      <c r="F18" s="148">
        <f t="shared" si="4"/>
        <v>0</v>
      </c>
      <c r="G18" s="179"/>
    </row>
    <row r="19" spans="1:7" ht="15" x14ac:dyDescent="0.25">
      <c r="A19" s="114" t="s">
        <v>222</v>
      </c>
      <c r="B19" s="143">
        <v>1</v>
      </c>
      <c r="C19" s="111"/>
      <c r="D19" s="111">
        <f t="shared" si="2"/>
        <v>0</v>
      </c>
      <c r="E19" s="148">
        <f t="shared" si="3"/>
        <v>0</v>
      </c>
      <c r="F19" s="148">
        <f t="shared" si="4"/>
        <v>0</v>
      </c>
      <c r="G19" s="179"/>
    </row>
    <row r="20" spans="1:7" ht="15" x14ac:dyDescent="0.2">
      <c r="A20" s="113" t="s">
        <v>223</v>
      </c>
      <c r="B20" s="108">
        <v>7</v>
      </c>
      <c r="C20" s="110"/>
      <c r="D20" s="111">
        <f t="shared" si="2"/>
        <v>0</v>
      </c>
      <c r="E20" s="148">
        <f t="shared" si="3"/>
        <v>0</v>
      </c>
      <c r="F20" s="148">
        <f t="shared" si="4"/>
        <v>0</v>
      </c>
      <c r="G20" s="179"/>
    </row>
    <row r="21" spans="1:7" ht="15" x14ac:dyDescent="0.2">
      <c r="A21" s="144"/>
      <c r="B21" s="139"/>
      <c r="C21" s="202" t="s">
        <v>27</v>
      </c>
      <c r="D21" s="202"/>
      <c r="E21" s="205"/>
      <c r="F21" s="206"/>
      <c r="G21" s="179"/>
    </row>
    <row r="22" spans="1:7" ht="15" x14ac:dyDescent="0.2">
      <c r="A22" s="144"/>
      <c r="B22" s="139"/>
      <c r="C22" s="202" t="s">
        <v>11</v>
      </c>
      <c r="D22" s="202"/>
      <c r="E22" s="205">
        <f>E21*19%</f>
        <v>0</v>
      </c>
      <c r="F22" s="206"/>
      <c r="G22" s="179"/>
    </row>
    <row r="23" spans="1:7" ht="15" x14ac:dyDescent="0.2">
      <c r="A23" s="140"/>
      <c r="B23" s="140"/>
      <c r="C23" s="203" t="s">
        <v>192</v>
      </c>
      <c r="D23" s="203"/>
      <c r="E23" s="205">
        <f>SUM(F15:F20)</f>
        <v>0</v>
      </c>
      <c r="F23" s="206"/>
      <c r="G23" s="179"/>
    </row>
    <row r="24" spans="1:7" s="100" customFormat="1" x14ac:dyDescent="0.2">
      <c r="A24" s="101"/>
      <c r="B24" s="101"/>
      <c r="C24" s="141"/>
      <c r="D24" s="141"/>
      <c r="E24" s="141"/>
    </row>
    <row r="25" spans="1:7" s="100" customFormat="1" x14ac:dyDescent="0.2">
      <c r="A25" s="141"/>
      <c r="B25" s="141"/>
      <c r="C25" s="141"/>
      <c r="D25" s="141"/>
      <c r="E25" s="141"/>
    </row>
    <row r="26" spans="1:7" s="100" customFormat="1" x14ac:dyDescent="0.2">
      <c r="A26" s="146"/>
      <c r="B26" s="141"/>
      <c r="C26" s="141"/>
      <c r="D26" s="141"/>
      <c r="E26" s="141"/>
    </row>
    <row r="27" spans="1:7" s="100" customFormat="1" x14ac:dyDescent="0.2">
      <c r="A27" s="141"/>
      <c r="B27" s="141"/>
      <c r="C27" s="141"/>
      <c r="D27" s="141"/>
      <c r="E27" s="141"/>
    </row>
    <row r="28" spans="1:7" s="100" customFormat="1" x14ac:dyDescent="0.2">
      <c r="A28" s="141"/>
      <c r="B28" s="141"/>
      <c r="C28" s="141"/>
      <c r="D28" s="141"/>
      <c r="E28" s="141"/>
    </row>
    <row r="29" spans="1:7" s="100" customFormat="1" x14ac:dyDescent="0.2">
      <c r="A29" s="141"/>
      <c r="B29" s="141"/>
      <c r="C29" s="141"/>
      <c r="D29" s="141"/>
      <c r="E29" s="141"/>
    </row>
    <row r="30" spans="1:7" s="100" customFormat="1" x14ac:dyDescent="0.2">
      <c r="A30" s="141"/>
      <c r="B30" s="141"/>
      <c r="C30" s="141"/>
      <c r="D30" s="141"/>
      <c r="E30" s="141"/>
    </row>
    <row r="31" spans="1:7" s="100" customFormat="1" x14ac:dyDescent="0.2">
      <c r="A31" s="141"/>
      <c r="B31" s="141"/>
      <c r="C31" s="141"/>
      <c r="D31" s="141"/>
      <c r="E31" s="141"/>
    </row>
    <row r="32" spans="1:7" s="100" customFormat="1" x14ac:dyDescent="0.2">
      <c r="A32" s="141"/>
      <c r="B32" s="141"/>
      <c r="C32" s="141"/>
      <c r="D32" s="141"/>
      <c r="E32" s="141"/>
    </row>
    <row r="33" spans="1:5" s="100" customFormat="1" x14ac:dyDescent="0.2">
      <c r="A33" s="141"/>
      <c r="B33" s="141"/>
      <c r="C33" s="141"/>
      <c r="D33" s="141"/>
      <c r="E33" s="141"/>
    </row>
    <row r="34" spans="1:5" s="100" customFormat="1" x14ac:dyDescent="0.2">
      <c r="A34" s="141"/>
      <c r="B34" s="141"/>
      <c r="C34" s="141"/>
      <c r="D34" s="141"/>
      <c r="E34" s="141"/>
    </row>
    <row r="35" spans="1:5" s="100" customFormat="1" x14ac:dyDescent="0.2">
      <c r="A35" s="141"/>
      <c r="B35" s="141"/>
      <c r="C35" s="141"/>
      <c r="D35" s="141"/>
      <c r="E35" s="141"/>
    </row>
    <row r="36" spans="1:5" s="100" customFormat="1" x14ac:dyDescent="0.2">
      <c r="A36" s="141"/>
      <c r="B36" s="141"/>
      <c r="C36" s="141"/>
      <c r="D36" s="141"/>
      <c r="E36" s="141"/>
    </row>
    <row r="37" spans="1:5" s="100" customFormat="1" x14ac:dyDescent="0.2">
      <c r="A37" s="141"/>
      <c r="B37" s="141"/>
      <c r="C37" s="141"/>
      <c r="D37" s="141"/>
      <c r="E37" s="141"/>
    </row>
    <row r="38" spans="1:5" s="100" customFormat="1" x14ac:dyDescent="0.2">
      <c r="A38" s="141"/>
      <c r="B38" s="141"/>
      <c r="C38" s="141"/>
      <c r="D38" s="141"/>
      <c r="E38" s="141"/>
    </row>
    <row r="39" spans="1:5" s="100" customFormat="1" x14ac:dyDescent="0.2">
      <c r="A39" s="141"/>
      <c r="B39" s="141"/>
      <c r="C39" s="141"/>
      <c r="D39" s="141"/>
      <c r="E39" s="141"/>
    </row>
    <row r="40" spans="1:5" s="100" customFormat="1" x14ac:dyDescent="0.2">
      <c r="A40" s="141"/>
      <c r="B40" s="141"/>
      <c r="C40" s="141"/>
      <c r="D40" s="141"/>
      <c r="E40" s="141"/>
    </row>
    <row r="41" spans="1:5" s="100" customFormat="1" x14ac:dyDescent="0.2">
      <c r="A41" s="141"/>
      <c r="B41" s="141"/>
      <c r="C41" s="141"/>
      <c r="D41" s="141"/>
      <c r="E41" s="141"/>
    </row>
    <row r="42" spans="1:5" s="100" customFormat="1" x14ac:dyDescent="0.2">
      <c r="A42" s="141"/>
      <c r="B42" s="141"/>
      <c r="C42" s="141"/>
      <c r="D42" s="141"/>
      <c r="E42" s="141"/>
    </row>
    <row r="43" spans="1:5" s="100" customFormat="1" x14ac:dyDescent="0.2">
      <c r="A43" s="141"/>
      <c r="B43" s="141"/>
      <c r="C43" s="141"/>
      <c r="D43" s="141"/>
      <c r="E43" s="141"/>
    </row>
    <row r="44" spans="1:5" s="100" customFormat="1" x14ac:dyDescent="0.2">
      <c r="A44" s="141"/>
      <c r="B44" s="141"/>
      <c r="C44" s="141"/>
      <c r="D44" s="141"/>
      <c r="E44" s="141"/>
    </row>
    <row r="45" spans="1:5" s="100" customFormat="1" x14ac:dyDescent="0.2">
      <c r="A45" s="141"/>
      <c r="B45" s="141"/>
      <c r="C45" s="141"/>
      <c r="D45" s="141"/>
      <c r="E45" s="141"/>
    </row>
    <row r="46" spans="1:5" s="100" customFormat="1" x14ac:dyDescent="0.2">
      <c r="A46" s="141"/>
      <c r="B46" s="141"/>
      <c r="C46" s="141"/>
      <c r="D46" s="141"/>
      <c r="E46" s="141"/>
    </row>
    <row r="47" spans="1:5" s="100" customFormat="1" x14ac:dyDescent="0.2">
      <c r="A47" s="141"/>
      <c r="B47" s="141"/>
      <c r="C47" s="141"/>
      <c r="D47" s="141"/>
      <c r="E47" s="141"/>
    </row>
    <row r="48" spans="1:5" s="100" customFormat="1" x14ac:dyDescent="0.2">
      <c r="A48" s="141"/>
      <c r="B48" s="141"/>
      <c r="C48" s="141"/>
      <c r="D48" s="141"/>
      <c r="E48" s="141"/>
    </row>
    <row r="49" spans="1:5" s="100" customFormat="1" x14ac:dyDescent="0.2">
      <c r="A49" s="141"/>
      <c r="B49" s="141"/>
      <c r="C49" s="141"/>
      <c r="D49" s="141"/>
      <c r="E49" s="141"/>
    </row>
    <row r="50" spans="1:5" s="100" customFormat="1" x14ac:dyDescent="0.2">
      <c r="A50" s="141"/>
      <c r="B50" s="141"/>
      <c r="C50" s="141"/>
      <c r="D50" s="141"/>
      <c r="E50" s="141"/>
    </row>
    <row r="51" spans="1:5" s="100" customFormat="1" x14ac:dyDescent="0.2">
      <c r="A51" s="141"/>
      <c r="B51" s="141"/>
      <c r="C51" s="141"/>
      <c r="D51" s="141"/>
      <c r="E51" s="141"/>
    </row>
    <row r="52" spans="1:5" s="100" customFormat="1" x14ac:dyDescent="0.2">
      <c r="A52" s="141"/>
      <c r="B52" s="141"/>
      <c r="C52" s="141"/>
      <c r="D52" s="141"/>
      <c r="E52" s="141"/>
    </row>
    <row r="53" spans="1:5" x14ac:dyDescent="0.2">
      <c r="A53" s="97"/>
      <c r="B53" s="97"/>
    </row>
    <row r="54" spans="1:5" x14ac:dyDescent="0.2">
      <c r="A54" s="97"/>
      <c r="B54" s="97"/>
    </row>
    <row r="55" spans="1:5" x14ac:dyDescent="0.2">
      <c r="A55" s="97"/>
      <c r="B55" s="97"/>
    </row>
    <row r="56" spans="1:5" x14ac:dyDescent="0.2">
      <c r="A56" s="97"/>
      <c r="B56" s="97"/>
    </row>
    <row r="57" spans="1:5" x14ac:dyDescent="0.2">
      <c r="A57" s="97"/>
      <c r="B57" s="97"/>
    </row>
    <row r="58" spans="1:5" x14ac:dyDescent="0.2">
      <c r="A58" s="97"/>
      <c r="B58" s="97"/>
    </row>
    <row r="59" spans="1:5" x14ac:dyDescent="0.2">
      <c r="A59" s="97"/>
      <c r="B59" s="97"/>
    </row>
    <row r="60" spans="1:5" x14ac:dyDescent="0.2">
      <c r="A60" s="97"/>
      <c r="B60" s="97"/>
    </row>
    <row r="61" spans="1:5" x14ac:dyDescent="0.2">
      <c r="A61" s="97"/>
      <c r="B61" s="97"/>
    </row>
    <row r="62" spans="1:5" x14ac:dyDescent="0.2">
      <c r="A62" s="97"/>
      <c r="B62" s="97"/>
    </row>
    <row r="63" spans="1:5" x14ac:dyDescent="0.2">
      <c r="A63" s="97"/>
      <c r="B63" s="97"/>
    </row>
    <row r="64" spans="1:5" x14ac:dyDescent="0.2">
      <c r="A64" s="97"/>
      <c r="B64" s="97"/>
    </row>
    <row r="65" spans="1:2" x14ac:dyDescent="0.2">
      <c r="A65" s="97"/>
      <c r="B65" s="97"/>
    </row>
    <row r="66" spans="1:2" x14ac:dyDescent="0.2">
      <c r="A66" s="97"/>
      <c r="B66" s="97"/>
    </row>
    <row r="67" spans="1:2" x14ac:dyDescent="0.2">
      <c r="A67" s="97"/>
      <c r="B67" s="97"/>
    </row>
    <row r="68" spans="1:2" x14ac:dyDescent="0.2">
      <c r="A68" s="97"/>
      <c r="B68" s="97"/>
    </row>
    <row r="69" spans="1:2" x14ac:dyDescent="0.2">
      <c r="A69" s="97"/>
      <c r="B69" s="97"/>
    </row>
    <row r="70" spans="1:2" x14ac:dyDescent="0.2">
      <c r="A70" s="97"/>
      <c r="B70" s="97"/>
    </row>
    <row r="71" spans="1:2" x14ac:dyDescent="0.2">
      <c r="A71" s="97"/>
      <c r="B71" s="97"/>
    </row>
    <row r="72" spans="1:2" x14ac:dyDescent="0.2">
      <c r="A72" s="97"/>
      <c r="B72" s="97"/>
    </row>
    <row r="73" spans="1:2" x14ac:dyDescent="0.2">
      <c r="A73" s="97"/>
      <c r="B73" s="97"/>
    </row>
    <row r="74" spans="1:2" x14ac:dyDescent="0.2">
      <c r="A74" s="97"/>
      <c r="B74" s="97"/>
    </row>
    <row r="75" spans="1:2" x14ac:dyDescent="0.2">
      <c r="A75" s="97"/>
      <c r="B75" s="97"/>
    </row>
    <row r="76" spans="1:2" x14ac:dyDescent="0.2">
      <c r="A76" s="97"/>
      <c r="B76" s="97"/>
    </row>
    <row r="77" spans="1:2" x14ac:dyDescent="0.2">
      <c r="A77" s="97"/>
      <c r="B77" s="97"/>
    </row>
    <row r="78" spans="1:2" x14ac:dyDescent="0.2">
      <c r="A78" s="97"/>
      <c r="B78" s="97"/>
    </row>
    <row r="79" spans="1:2" x14ac:dyDescent="0.2">
      <c r="A79" s="97"/>
      <c r="B79" s="97"/>
    </row>
    <row r="80" spans="1:2" x14ac:dyDescent="0.2">
      <c r="A80" s="97"/>
      <c r="B80" s="97"/>
    </row>
    <row r="81" spans="1:2" x14ac:dyDescent="0.2">
      <c r="A81" s="97"/>
      <c r="B81" s="97"/>
    </row>
    <row r="82" spans="1:2" x14ac:dyDescent="0.2">
      <c r="A82" s="97"/>
      <c r="B82" s="97"/>
    </row>
    <row r="83" spans="1:2" x14ac:dyDescent="0.2">
      <c r="A83" s="97"/>
      <c r="B83" s="97"/>
    </row>
    <row r="84" spans="1:2" x14ac:dyDescent="0.2">
      <c r="A84" s="97"/>
      <c r="B84" s="97"/>
    </row>
    <row r="85" spans="1:2" x14ac:dyDescent="0.2">
      <c r="A85" s="97"/>
      <c r="B85" s="97"/>
    </row>
    <row r="86" spans="1:2" x14ac:dyDescent="0.2">
      <c r="A86" s="97"/>
      <c r="B86" s="97"/>
    </row>
    <row r="87" spans="1:2" x14ac:dyDescent="0.2">
      <c r="A87" s="97"/>
      <c r="B87" s="97"/>
    </row>
    <row r="88" spans="1:2" x14ac:dyDescent="0.2">
      <c r="A88" s="97"/>
      <c r="B88" s="97"/>
    </row>
    <row r="89" spans="1:2" x14ac:dyDescent="0.2">
      <c r="A89" s="97"/>
      <c r="B89" s="97"/>
    </row>
    <row r="90" spans="1:2" x14ac:dyDescent="0.2">
      <c r="A90" s="97"/>
      <c r="B90" s="97"/>
    </row>
    <row r="91" spans="1:2" x14ac:dyDescent="0.2">
      <c r="A91" s="97"/>
      <c r="B91" s="97"/>
    </row>
    <row r="92" spans="1:2" x14ac:dyDescent="0.2">
      <c r="A92" s="97"/>
      <c r="B92" s="97"/>
    </row>
    <row r="93" spans="1:2" x14ac:dyDescent="0.2">
      <c r="A93" s="97"/>
      <c r="B93" s="97"/>
    </row>
    <row r="94" spans="1:2" x14ac:dyDescent="0.2">
      <c r="A94" s="97"/>
      <c r="B94" s="97"/>
    </row>
    <row r="95" spans="1:2" x14ac:dyDescent="0.2">
      <c r="A95" s="97"/>
      <c r="B95" s="97"/>
    </row>
    <row r="96" spans="1:2" x14ac:dyDescent="0.2">
      <c r="A96" s="97"/>
      <c r="B96" s="97"/>
    </row>
    <row r="97" spans="1:2" x14ac:dyDescent="0.2">
      <c r="A97" s="97"/>
      <c r="B97" s="97"/>
    </row>
    <row r="98" spans="1:2" x14ac:dyDescent="0.2">
      <c r="A98" s="97"/>
      <c r="B98" s="97"/>
    </row>
    <row r="99" spans="1:2" x14ac:dyDescent="0.2">
      <c r="A99" s="97"/>
      <c r="B99" s="97"/>
    </row>
    <row r="100" spans="1:2" x14ac:dyDescent="0.2">
      <c r="A100" s="97"/>
      <c r="B100" s="97"/>
    </row>
    <row r="101" spans="1:2" x14ac:dyDescent="0.2">
      <c r="A101" s="97"/>
      <c r="B101" s="97"/>
    </row>
    <row r="102" spans="1:2" x14ac:dyDescent="0.2">
      <c r="A102" s="97"/>
      <c r="B102" s="97"/>
    </row>
    <row r="103" spans="1:2" x14ac:dyDescent="0.2">
      <c r="A103" s="97"/>
      <c r="B103" s="97"/>
    </row>
    <row r="104" spans="1:2" x14ac:dyDescent="0.2">
      <c r="A104" s="97"/>
      <c r="B104" s="97"/>
    </row>
    <row r="105" spans="1:2" x14ac:dyDescent="0.2">
      <c r="A105" s="97"/>
      <c r="B105" s="97"/>
    </row>
    <row r="106" spans="1:2" x14ac:dyDescent="0.2">
      <c r="A106" s="97"/>
      <c r="B106" s="97"/>
    </row>
    <row r="107" spans="1:2" x14ac:dyDescent="0.2">
      <c r="A107" s="97"/>
      <c r="B107" s="97"/>
    </row>
    <row r="108" spans="1:2" x14ac:dyDescent="0.2">
      <c r="A108" s="97"/>
      <c r="B108" s="97"/>
    </row>
    <row r="109" spans="1:2" x14ac:dyDescent="0.2">
      <c r="A109" s="97"/>
      <c r="B109" s="97"/>
    </row>
    <row r="110" spans="1:2" x14ac:dyDescent="0.2">
      <c r="A110" s="97"/>
      <c r="B110" s="97"/>
    </row>
    <row r="111" spans="1:2" x14ac:dyDescent="0.2">
      <c r="A111" s="97"/>
      <c r="B111" s="97"/>
    </row>
    <row r="112" spans="1:2" x14ac:dyDescent="0.2">
      <c r="A112" s="97"/>
      <c r="B112" s="97"/>
    </row>
    <row r="113" spans="1:2" x14ac:dyDescent="0.2">
      <c r="A113" s="97"/>
      <c r="B113" s="97"/>
    </row>
    <row r="114" spans="1:2" x14ac:dyDescent="0.2">
      <c r="A114" s="97"/>
      <c r="B114" s="97"/>
    </row>
    <row r="115" spans="1:2" x14ac:dyDescent="0.2">
      <c r="A115" s="97"/>
      <c r="B115" s="97"/>
    </row>
    <row r="116" spans="1:2" x14ac:dyDescent="0.2">
      <c r="A116" s="97"/>
      <c r="B116" s="97"/>
    </row>
    <row r="117" spans="1:2" x14ac:dyDescent="0.2">
      <c r="A117" s="97"/>
      <c r="B117" s="97"/>
    </row>
    <row r="118" spans="1:2" x14ac:dyDescent="0.2">
      <c r="A118" s="97"/>
      <c r="B118" s="97"/>
    </row>
    <row r="119" spans="1:2" x14ac:dyDescent="0.2">
      <c r="A119" s="97"/>
      <c r="B119" s="97"/>
    </row>
    <row r="120" spans="1:2" x14ac:dyDescent="0.2">
      <c r="A120" s="97"/>
      <c r="B120" s="97"/>
    </row>
    <row r="121" spans="1:2" x14ac:dyDescent="0.2">
      <c r="A121" s="97"/>
      <c r="B121" s="97"/>
    </row>
    <row r="122" spans="1:2" x14ac:dyDescent="0.2">
      <c r="A122" s="97"/>
      <c r="B122" s="97"/>
    </row>
    <row r="123" spans="1:2" x14ac:dyDescent="0.2">
      <c r="A123" s="97"/>
      <c r="B123" s="97"/>
    </row>
    <row r="124" spans="1:2" x14ac:dyDescent="0.2">
      <c r="A124" s="97"/>
      <c r="B124" s="97"/>
    </row>
    <row r="125" spans="1:2" x14ac:dyDescent="0.2">
      <c r="A125" s="97"/>
      <c r="B125" s="97"/>
    </row>
    <row r="126" spans="1:2" x14ac:dyDescent="0.2">
      <c r="A126" s="97"/>
      <c r="B126" s="97"/>
    </row>
    <row r="127" spans="1:2" x14ac:dyDescent="0.2">
      <c r="A127" s="97"/>
      <c r="B127" s="97"/>
    </row>
    <row r="128" spans="1:2" x14ac:dyDescent="0.2">
      <c r="A128" s="97"/>
      <c r="B128" s="97"/>
    </row>
    <row r="129" spans="1:2" x14ac:dyDescent="0.2">
      <c r="A129" s="97"/>
      <c r="B129" s="97"/>
    </row>
    <row r="130" spans="1:2" x14ac:dyDescent="0.2">
      <c r="A130" s="97"/>
      <c r="B130" s="97"/>
    </row>
    <row r="131" spans="1:2" x14ac:dyDescent="0.2">
      <c r="A131" s="97"/>
      <c r="B131" s="97"/>
    </row>
    <row r="132" spans="1:2" x14ac:dyDescent="0.2">
      <c r="A132" s="97"/>
      <c r="B132" s="97"/>
    </row>
    <row r="133" spans="1:2" x14ac:dyDescent="0.2">
      <c r="A133" s="97"/>
      <c r="B133" s="97"/>
    </row>
    <row r="134" spans="1:2" x14ac:dyDescent="0.2">
      <c r="A134" s="97"/>
      <c r="B134" s="97"/>
    </row>
    <row r="135" spans="1:2" x14ac:dyDescent="0.2">
      <c r="A135" s="97"/>
      <c r="B135" s="97"/>
    </row>
    <row r="136" spans="1:2" x14ac:dyDescent="0.2">
      <c r="A136" s="97"/>
      <c r="B136" s="97"/>
    </row>
  </sheetData>
  <mergeCells count="11">
    <mergeCell ref="C22:D22"/>
    <mergeCell ref="C23:D23"/>
    <mergeCell ref="E21:F21"/>
    <mergeCell ref="E22:F22"/>
    <mergeCell ref="E23:F23"/>
    <mergeCell ref="C9:D9"/>
    <mergeCell ref="C10:D10"/>
    <mergeCell ref="C11:D11"/>
    <mergeCell ref="A3:F3"/>
    <mergeCell ref="C21:D21"/>
    <mergeCell ref="A13: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0"/>
  <sheetViews>
    <sheetView workbookViewId="0">
      <selection activeCell="A28" sqref="A28:XFD28"/>
    </sheetView>
  </sheetViews>
  <sheetFormatPr baseColWidth="10" defaultRowHeight="12.75" x14ac:dyDescent="0.2"/>
  <cols>
    <col min="1" max="1" width="37" style="99" customWidth="1"/>
    <col min="2" max="2" width="6.28515625" style="99" customWidth="1"/>
    <col min="3" max="3" width="13.7109375" style="99" customWidth="1"/>
    <col min="4" max="4" width="12.7109375" style="99" customWidth="1"/>
    <col min="5" max="5" width="22.7109375" style="99" customWidth="1"/>
    <col min="6" max="6" width="15.85546875" style="102" customWidth="1"/>
    <col min="7" max="16384" width="11.42578125" style="97"/>
  </cols>
  <sheetData>
    <row r="1" spans="1:6" x14ac:dyDescent="0.2">
      <c r="A1" s="178" t="s">
        <v>241</v>
      </c>
    </row>
    <row r="2" spans="1:6" ht="13.5" customHeight="1" x14ac:dyDescent="0.2">
      <c r="A2" s="212"/>
      <c r="B2" s="213"/>
      <c r="C2" s="213"/>
      <c r="D2" s="213"/>
      <c r="E2" s="213"/>
      <c r="F2" s="213"/>
    </row>
    <row r="3" spans="1:6" ht="15" x14ac:dyDescent="0.2">
      <c r="A3" s="214" t="s">
        <v>200</v>
      </c>
      <c r="B3" s="215"/>
      <c r="C3" s="215"/>
      <c r="D3" s="215"/>
      <c r="E3" s="215"/>
      <c r="F3" s="216"/>
    </row>
    <row r="4" spans="1:6" ht="15" x14ac:dyDescent="0.2">
      <c r="A4" s="107" t="s">
        <v>174</v>
      </c>
      <c r="B4" s="107" t="s">
        <v>211</v>
      </c>
      <c r="C4" s="107" t="s">
        <v>212</v>
      </c>
      <c r="D4" s="107" t="s">
        <v>198</v>
      </c>
      <c r="E4" s="107" t="s">
        <v>227</v>
      </c>
      <c r="F4" s="107" t="s">
        <v>192</v>
      </c>
    </row>
    <row r="5" spans="1:6" ht="48" customHeight="1" x14ac:dyDescent="0.2">
      <c r="A5" s="149" t="s">
        <v>175</v>
      </c>
      <c r="B5" s="110">
        <v>1</v>
      </c>
      <c r="C5" s="111"/>
      <c r="D5" s="111">
        <f>C5*19%</f>
        <v>0</v>
      </c>
      <c r="E5" s="111">
        <f>+C5+D5</f>
        <v>0</v>
      </c>
      <c r="F5" s="147">
        <f>+E5*B5</f>
        <v>0</v>
      </c>
    </row>
    <row r="6" spans="1:6" ht="15" x14ac:dyDescent="0.2">
      <c r="A6" s="207" t="s">
        <v>201</v>
      </c>
      <c r="B6" s="208"/>
      <c r="C6" s="208"/>
      <c r="D6" s="208"/>
      <c r="E6" s="208"/>
      <c r="F6" s="209"/>
    </row>
    <row r="7" spans="1:6" ht="15" x14ac:dyDescent="0.2">
      <c r="A7" s="150" t="s">
        <v>174</v>
      </c>
      <c r="B7" s="150" t="s">
        <v>211</v>
      </c>
      <c r="C7" s="150" t="s">
        <v>212</v>
      </c>
      <c r="D7" s="150" t="s">
        <v>198</v>
      </c>
      <c r="E7" s="150" t="s">
        <v>227</v>
      </c>
      <c r="F7" s="150" t="s">
        <v>192</v>
      </c>
    </row>
    <row r="8" spans="1:6" ht="64.5" customHeight="1" x14ac:dyDescent="0.2">
      <c r="A8" s="149" t="s">
        <v>202</v>
      </c>
      <c r="B8" s="150">
        <v>1</v>
      </c>
      <c r="C8" s="151"/>
      <c r="D8" s="151">
        <f>C8*19%</f>
        <v>0</v>
      </c>
      <c r="E8" s="151">
        <f>+C8+D8</f>
        <v>0</v>
      </c>
      <c r="F8" s="152">
        <f>+E8*B8</f>
        <v>0</v>
      </c>
    </row>
    <row r="9" spans="1:6" ht="15" x14ac:dyDescent="0.2">
      <c r="A9" s="207" t="s">
        <v>203</v>
      </c>
      <c r="B9" s="208"/>
      <c r="C9" s="208"/>
      <c r="D9" s="208"/>
      <c r="E9" s="208"/>
      <c r="F9" s="209"/>
    </row>
    <row r="10" spans="1:6" ht="15" x14ac:dyDescent="0.2">
      <c r="A10" s="150" t="s">
        <v>174</v>
      </c>
      <c r="B10" s="150" t="s">
        <v>211</v>
      </c>
      <c r="C10" s="150" t="s">
        <v>212</v>
      </c>
      <c r="D10" s="150" t="s">
        <v>198</v>
      </c>
      <c r="E10" s="150" t="s">
        <v>227</v>
      </c>
      <c r="F10" s="150" t="s">
        <v>192</v>
      </c>
    </row>
    <row r="11" spans="1:6" ht="45" x14ac:dyDescent="0.2">
      <c r="A11" s="149" t="s">
        <v>228</v>
      </c>
      <c r="B11" s="150">
        <v>1</v>
      </c>
      <c r="C11" s="150"/>
      <c r="D11" s="150">
        <f>C11*19%</f>
        <v>0</v>
      </c>
      <c r="E11" s="150">
        <f>+C11+D11</f>
        <v>0</v>
      </c>
      <c r="F11" s="152">
        <f>+E11*B11</f>
        <v>0</v>
      </c>
    </row>
    <row r="12" spans="1:6" ht="15" x14ac:dyDescent="0.2">
      <c r="A12" s="207" t="s">
        <v>204</v>
      </c>
      <c r="B12" s="208"/>
      <c r="C12" s="208"/>
      <c r="D12" s="208"/>
      <c r="E12" s="208"/>
      <c r="F12" s="209"/>
    </row>
    <row r="13" spans="1:6" ht="15" x14ac:dyDescent="0.2">
      <c r="A13" s="150" t="s">
        <v>174</v>
      </c>
      <c r="B13" s="150" t="s">
        <v>211</v>
      </c>
      <c r="C13" s="150" t="s">
        <v>212</v>
      </c>
      <c r="D13" s="150" t="s">
        <v>198</v>
      </c>
      <c r="E13" s="150" t="s">
        <v>227</v>
      </c>
      <c r="F13" s="150" t="s">
        <v>192</v>
      </c>
    </row>
    <row r="14" spans="1:6" ht="45" x14ac:dyDescent="0.2">
      <c r="A14" s="149" t="s">
        <v>205</v>
      </c>
      <c r="B14" s="150">
        <v>3</v>
      </c>
      <c r="C14" s="153"/>
      <c r="D14" s="153">
        <f>C14*19%</f>
        <v>0</v>
      </c>
      <c r="E14" s="153">
        <f>+C14+D14</f>
        <v>0</v>
      </c>
      <c r="F14" s="152">
        <f>+E14*B14</f>
        <v>0</v>
      </c>
    </row>
    <row r="15" spans="1:6" ht="15" x14ac:dyDescent="0.2">
      <c r="A15" s="207" t="s">
        <v>206</v>
      </c>
      <c r="B15" s="208"/>
      <c r="C15" s="208"/>
      <c r="D15" s="208"/>
      <c r="E15" s="208"/>
      <c r="F15" s="209"/>
    </row>
    <row r="16" spans="1:6" ht="15" x14ac:dyDescent="0.2">
      <c r="A16" s="150" t="s">
        <v>174</v>
      </c>
      <c r="B16" s="150" t="s">
        <v>211</v>
      </c>
      <c r="C16" s="150" t="s">
        <v>212</v>
      </c>
      <c r="D16" s="150" t="s">
        <v>198</v>
      </c>
      <c r="E16" s="150" t="s">
        <v>227</v>
      </c>
      <c r="F16" s="150" t="s">
        <v>192</v>
      </c>
    </row>
    <row r="17" spans="1:6" ht="45" x14ac:dyDescent="0.2">
      <c r="A17" s="149" t="s">
        <v>207</v>
      </c>
      <c r="B17" s="150">
        <v>9</v>
      </c>
      <c r="C17" s="153"/>
      <c r="D17" s="153">
        <f>C17*19%</f>
        <v>0</v>
      </c>
      <c r="E17" s="153">
        <f>+C17+D17</f>
        <v>0</v>
      </c>
      <c r="F17" s="152">
        <f>E17*B17</f>
        <v>0</v>
      </c>
    </row>
    <row r="18" spans="1:6" ht="15" x14ac:dyDescent="0.2">
      <c r="A18" s="207" t="s">
        <v>208</v>
      </c>
      <c r="B18" s="208"/>
      <c r="C18" s="208"/>
      <c r="D18" s="208"/>
      <c r="E18" s="208"/>
      <c r="F18" s="209"/>
    </row>
    <row r="19" spans="1:6" ht="15" x14ac:dyDescent="0.2">
      <c r="A19" s="150" t="s">
        <v>174</v>
      </c>
      <c r="B19" s="150" t="s">
        <v>211</v>
      </c>
      <c r="C19" s="150" t="s">
        <v>212</v>
      </c>
      <c r="D19" s="150" t="s">
        <v>198</v>
      </c>
      <c r="E19" s="150" t="s">
        <v>227</v>
      </c>
      <c r="F19" s="150" t="s">
        <v>192</v>
      </c>
    </row>
    <row r="20" spans="1:6" ht="45" x14ac:dyDescent="0.2">
      <c r="A20" s="149" t="s">
        <v>209</v>
      </c>
      <c r="B20" s="150">
        <v>1</v>
      </c>
      <c r="C20" s="151"/>
      <c r="D20" s="153">
        <f>C20*19%</f>
        <v>0</v>
      </c>
      <c r="E20" s="153">
        <f>+C20+D20</f>
        <v>0</v>
      </c>
      <c r="F20" s="152">
        <f>+E20*B20</f>
        <v>0</v>
      </c>
    </row>
    <row r="21" spans="1:6" ht="15" x14ac:dyDescent="0.2">
      <c r="A21" s="207" t="s">
        <v>210</v>
      </c>
      <c r="B21" s="208"/>
      <c r="C21" s="208"/>
      <c r="D21" s="208"/>
      <c r="E21" s="208"/>
      <c r="F21" s="209"/>
    </row>
    <row r="22" spans="1:6" ht="15" x14ac:dyDescent="0.2">
      <c r="A22" s="150" t="s">
        <v>174</v>
      </c>
      <c r="B22" s="150" t="s">
        <v>211</v>
      </c>
      <c r="C22" s="150" t="s">
        <v>212</v>
      </c>
      <c r="D22" s="150" t="s">
        <v>198</v>
      </c>
      <c r="E22" s="150" t="s">
        <v>227</v>
      </c>
      <c r="F22" s="150" t="s">
        <v>192</v>
      </c>
    </row>
    <row r="23" spans="1:6" ht="38.25" customHeight="1" x14ac:dyDescent="0.2">
      <c r="A23" s="149" t="s">
        <v>176</v>
      </c>
      <c r="B23" s="150">
        <v>1</v>
      </c>
      <c r="C23" s="151"/>
      <c r="D23" s="153">
        <f>C23*19%</f>
        <v>0</v>
      </c>
      <c r="E23" s="153">
        <f>+C23+D23</f>
        <v>0</v>
      </c>
      <c r="F23" s="152">
        <f>+E23*B23</f>
        <v>0</v>
      </c>
    </row>
    <row r="24" spans="1:6" ht="15" x14ac:dyDescent="0.2">
      <c r="A24" s="154"/>
      <c r="B24" s="154"/>
      <c r="C24" s="202" t="s">
        <v>27</v>
      </c>
      <c r="D24" s="202"/>
      <c r="E24" s="210">
        <f>E26/1.19</f>
        <v>0</v>
      </c>
      <c r="F24" s="210"/>
    </row>
    <row r="25" spans="1:6" ht="12.75" customHeight="1" x14ac:dyDescent="0.2">
      <c r="A25" s="155"/>
      <c r="B25" s="155"/>
      <c r="C25" s="202" t="s">
        <v>11</v>
      </c>
      <c r="D25" s="202"/>
      <c r="E25" s="211">
        <f>E24*19%</f>
        <v>0</v>
      </c>
      <c r="F25" s="211"/>
    </row>
    <row r="26" spans="1:6" ht="12.75" customHeight="1" x14ac:dyDescent="0.2">
      <c r="A26" s="155"/>
      <c r="B26" s="155"/>
      <c r="C26" s="202" t="s">
        <v>192</v>
      </c>
      <c r="D26" s="202"/>
      <c r="E26" s="211">
        <f>+F23+F20+F17+F14+F11+F8+F5</f>
        <v>0</v>
      </c>
      <c r="F26" s="211"/>
    </row>
    <row r="27" spans="1:6" x14ac:dyDescent="0.2">
      <c r="A27" s="101"/>
      <c r="B27" s="101"/>
      <c r="C27" s="101"/>
      <c r="D27" s="101"/>
      <c r="E27" s="101"/>
    </row>
    <row r="28" spans="1:6" x14ac:dyDescent="0.2">
      <c r="A28" s="101"/>
      <c r="B28" s="101"/>
      <c r="C28" s="101"/>
      <c r="D28" s="101"/>
      <c r="E28" s="101"/>
    </row>
    <row r="29" spans="1:6" x14ac:dyDescent="0.2">
      <c r="A29" s="101"/>
      <c r="B29" s="101"/>
      <c r="C29" s="101"/>
      <c r="D29" s="101"/>
      <c r="E29" s="101"/>
    </row>
    <row r="30" spans="1:6" x14ac:dyDescent="0.2">
      <c r="A30" s="101"/>
      <c r="B30" s="101"/>
      <c r="C30" s="101"/>
      <c r="D30" s="101"/>
      <c r="E30" s="101"/>
    </row>
    <row r="31" spans="1:6" x14ac:dyDescent="0.2">
      <c r="A31" s="101"/>
      <c r="B31" s="101"/>
      <c r="C31" s="101"/>
      <c r="D31" s="101"/>
      <c r="E31" s="101"/>
    </row>
    <row r="32" spans="1:6" x14ac:dyDescent="0.2">
      <c r="A32" s="101"/>
      <c r="B32" s="101"/>
      <c r="C32" s="101"/>
      <c r="D32" s="101"/>
      <c r="E32" s="101"/>
    </row>
    <row r="33" spans="1:5" x14ac:dyDescent="0.2">
      <c r="A33" s="101"/>
      <c r="B33" s="101"/>
      <c r="C33" s="101"/>
      <c r="D33" s="101"/>
      <c r="E33" s="101"/>
    </row>
    <row r="34" spans="1:5" x14ac:dyDescent="0.2">
      <c r="A34" s="101"/>
      <c r="B34" s="101"/>
      <c r="C34" s="101"/>
      <c r="D34" s="101"/>
      <c r="E34" s="101"/>
    </row>
    <row r="35" spans="1:5" x14ac:dyDescent="0.2">
      <c r="A35" s="101"/>
      <c r="B35" s="101"/>
      <c r="C35" s="101"/>
      <c r="D35" s="101"/>
      <c r="E35" s="101"/>
    </row>
    <row r="36" spans="1:5" x14ac:dyDescent="0.2">
      <c r="A36" s="101"/>
      <c r="B36" s="101"/>
      <c r="C36" s="101"/>
      <c r="D36" s="101"/>
      <c r="E36" s="101"/>
    </row>
    <row r="37" spans="1:5" x14ac:dyDescent="0.2">
      <c r="A37" s="101"/>
      <c r="B37" s="101"/>
      <c r="C37" s="101"/>
      <c r="D37" s="101"/>
      <c r="E37" s="101"/>
    </row>
    <row r="38" spans="1:5" x14ac:dyDescent="0.2">
      <c r="A38" s="101"/>
      <c r="B38" s="101"/>
      <c r="C38" s="101"/>
      <c r="D38" s="101"/>
      <c r="E38" s="101"/>
    </row>
    <row r="39" spans="1:5" x14ac:dyDescent="0.2">
      <c r="A39" s="101"/>
      <c r="B39" s="101"/>
      <c r="C39" s="101"/>
      <c r="D39" s="101"/>
      <c r="E39" s="101"/>
    </row>
    <row r="40" spans="1:5" x14ac:dyDescent="0.2">
      <c r="A40" s="101"/>
      <c r="B40" s="101"/>
      <c r="C40" s="101"/>
      <c r="D40" s="101"/>
      <c r="E40" s="101"/>
    </row>
    <row r="41" spans="1:5" x14ac:dyDescent="0.2">
      <c r="A41" s="101"/>
      <c r="B41" s="101"/>
      <c r="C41" s="101"/>
      <c r="D41" s="101"/>
      <c r="E41" s="101"/>
    </row>
    <row r="42" spans="1:5" x14ac:dyDescent="0.2">
      <c r="A42" s="101"/>
      <c r="B42" s="101"/>
      <c r="C42" s="101"/>
      <c r="D42" s="101"/>
      <c r="E42" s="101"/>
    </row>
    <row r="43" spans="1:5" x14ac:dyDescent="0.2">
      <c r="A43" s="101"/>
      <c r="B43" s="101"/>
      <c r="C43" s="101"/>
      <c r="D43" s="101"/>
      <c r="E43" s="101"/>
    </row>
    <row r="44" spans="1:5" x14ac:dyDescent="0.2">
      <c r="A44" s="101"/>
      <c r="B44" s="101"/>
      <c r="C44" s="101"/>
      <c r="D44" s="101"/>
      <c r="E44" s="101"/>
    </row>
    <row r="45" spans="1:5" x14ac:dyDescent="0.2">
      <c r="A45" s="101"/>
      <c r="B45" s="101"/>
      <c r="C45" s="101"/>
      <c r="D45" s="101"/>
      <c r="E45" s="101"/>
    </row>
    <row r="46" spans="1:5" x14ac:dyDescent="0.2">
      <c r="A46" s="101"/>
      <c r="B46" s="101"/>
      <c r="C46" s="101"/>
      <c r="D46" s="101"/>
      <c r="E46" s="101"/>
    </row>
    <row r="47" spans="1:5" x14ac:dyDescent="0.2">
      <c r="A47" s="101"/>
      <c r="B47" s="101"/>
      <c r="C47" s="101"/>
      <c r="D47" s="101"/>
      <c r="E47" s="101"/>
    </row>
    <row r="48" spans="1:5" x14ac:dyDescent="0.2">
      <c r="A48" s="101"/>
      <c r="B48" s="101"/>
      <c r="C48" s="101"/>
      <c r="D48" s="101"/>
      <c r="E48" s="101"/>
    </row>
    <row r="49" spans="1:5" x14ac:dyDescent="0.2">
      <c r="A49" s="101"/>
      <c r="B49" s="101"/>
      <c r="C49" s="101"/>
      <c r="D49" s="101"/>
      <c r="E49" s="101"/>
    </row>
    <row r="50" spans="1:5" x14ac:dyDescent="0.2">
      <c r="A50" s="101"/>
      <c r="B50" s="101"/>
      <c r="C50" s="101"/>
      <c r="D50" s="101"/>
      <c r="E50" s="101"/>
    </row>
    <row r="51" spans="1:5" x14ac:dyDescent="0.2">
      <c r="A51" s="101"/>
      <c r="B51" s="101"/>
      <c r="C51" s="101"/>
      <c r="D51" s="101"/>
      <c r="E51" s="101"/>
    </row>
    <row r="52" spans="1:5" x14ac:dyDescent="0.2">
      <c r="A52" s="101"/>
      <c r="B52" s="101"/>
      <c r="C52" s="101"/>
      <c r="D52" s="101"/>
      <c r="E52" s="101"/>
    </row>
    <row r="53" spans="1:5" x14ac:dyDescent="0.2">
      <c r="A53" s="101"/>
      <c r="B53" s="101"/>
      <c r="C53" s="101"/>
      <c r="D53" s="101"/>
      <c r="E53" s="101"/>
    </row>
    <row r="54" spans="1:5" x14ac:dyDescent="0.2">
      <c r="A54" s="101"/>
      <c r="B54" s="101"/>
      <c r="C54" s="101"/>
      <c r="D54" s="101"/>
      <c r="E54" s="101"/>
    </row>
    <row r="55" spans="1:5" x14ac:dyDescent="0.2">
      <c r="A55" s="101"/>
      <c r="B55" s="101"/>
      <c r="C55" s="101"/>
      <c r="D55" s="101"/>
      <c r="E55" s="101"/>
    </row>
    <row r="56" spans="1:5" x14ac:dyDescent="0.2">
      <c r="A56" s="101"/>
      <c r="B56" s="101"/>
      <c r="C56" s="101"/>
      <c r="D56" s="101"/>
      <c r="E56" s="101"/>
    </row>
    <row r="57" spans="1:5" x14ac:dyDescent="0.2">
      <c r="A57" s="101"/>
      <c r="B57" s="101"/>
      <c r="C57" s="101"/>
      <c r="D57" s="101"/>
      <c r="E57" s="101"/>
    </row>
    <row r="58" spans="1:5" x14ac:dyDescent="0.2">
      <c r="A58" s="101"/>
      <c r="B58" s="101"/>
      <c r="C58" s="101"/>
      <c r="D58" s="101"/>
      <c r="E58" s="101"/>
    </row>
    <row r="59" spans="1:5" x14ac:dyDescent="0.2">
      <c r="A59" s="101"/>
      <c r="B59" s="101"/>
      <c r="C59" s="101"/>
      <c r="D59" s="101"/>
      <c r="E59" s="101"/>
    </row>
    <row r="60" spans="1:5" x14ac:dyDescent="0.2">
      <c r="A60" s="101"/>
      <c r="B60" s="101"/>
      <c r="C60" s="101"/>
      <c r="D60" s="101"/>
      <c r="E60" s="101"/>
    </row>
    <row r="61" spans="1:5" x14ac:dyDescent="0.2">
      <c r="A61" s="101"/>
      <c r="B61" s="101"/>
      <c r="C61" s="101"/>
      <c r="D61" s="101"/>
      <c r="E61" s="101"/>
    </row>
    <row r="62" spans="1:5" x14ac:dyDescent="0.2">
      <c r="A62" s="101"/>
      <c r="B62" s="101"/>
      <c r="C62" s="101"/>
      <c r="D62" s="101"/>
      <c r="E62" s="101"/>
    </row>
    <row r="63" spans="1:5" x14ac:dyDescent="0.2">
      <c r="A63" s="101"/>
      <c r="B63" s="101"/>
      <c r="C63" s="101"/>
      <c r="D63" s="101"/>
      <c r="E63" s="101"/>
    </row>
    <row r="64" spans="1:5" x14ac:dyDescent="0.2">
      <c r="A64" s="101"/>
      <c r="B64" s="101"/>
      <c r="C64" s="101"/>
      <c r="D64" s="101"/>
      <c r="E64" s="101"/>
    </row>
    <row r="65" spans="1:5" x14ac:dyDescent="0.2">
      <c r="A65" s="101"/>
      <c r="B65" s="101"/>
      <c r="C65" s="101"/>
      <c r="D65" s="101"/>
      <c r="E65" s="101"/>
    </row>
    <row r="66" spans="1:5" x14ac:dyDescent="0.2">
      <c r="A66" s="101"/>
      <c r="B66" s="101"/>
      <c r="C66" s="101"/>
      <c r="D66" s="101"/>
      <c r="E66" s="101"/>
    </row>
    <row r="67" spans="1:5" x14ac:dyDescent="0.2">
      <c r="A67" s="101"/>
      <c r="B67" s="101"/>
      <c r="C67" s="101"/>
      <c r="D67" s="101"/>
      <c r="E67" s="101"/>
    </row>
    <row r="68" spans="1:5" x14ac:dyDescent="0.2">
      <c r="A68" s="101"/>
      <c r="B68" s="101"/>
      <c r="C68" s="101"/>
      <c r="D68" s="101"/>
      <c r="E68" s="101"/>
    </row>
    <row r="69" spans="1:5" x14ac:dyDescent="0.2">
      <c r="A69" s="101"/>
      <c r="B69" s="101"/>
      <c r="C69" s="101"/>
      <c r="D69" s="101"/>
      <c r="E69" s="101"/>
    </row>
    <row r="70" spans="1:5" x14ac:dyDescent="0.2">
      <c r="A70" s="101"/>
      <c r="B70" s="101"/>
      <c r="C70" s="101"/>
      <c r="D70" s="101"/>
      <c r="E70" s="101"/>
    </row>
    <row r="71" spans="1:5" x14ac:dyDescent="0.2">
      <c r="A71" s="101"/>
      <c r="B71" s="101"/>
      <c r="C71" s="101"/>
      <c r="D71" s="101"/>
      <c r="E71" s="101"/>
    </row>
    <row r="72" spans="1:5" x14ac:dyDescent="0.2">
      <c r="A72" s="101"/>
      <c r="B72" s="101"/>
      <c r="C72" s="101"/>
      <c r="D72" s="101"/>
      <c r="E72" s="101"/>
    </row>
    <row r="73" spans="1:5" x14ac:dyDescent="0.2">
      <c r="A73" s="101"/>
      <c r="B73" s="101"/>
      <c r="C73" s="101"/>
      <c r="D73" s="101"/>
      <c r="E73" s="101"/>
    </row>
    <row r="74" spans="1:5" x14ac:dyDescent="0.2">
      <c r="A74" s="101"/>
      <c r="B74" s="101"/>
      <c r="C74" s="101"/>
      <c r="D74" s="101"/>
      <c r="E74" s="101"/>
    </row>
    <row r="75" spans="1:5" x14ac:dyDescent="0.2">
      <c r="A75" s="101"/>
      <c r="B75" s="101"/>
      <c r="C75" s="101"/>
      <c r="D75" s="101"/>
      <c r="E75" s="101"/>
    </row>
    <row r="76" spans="1:5" x14ac:dyDescent="0.2">
      <c r="A76" s="101"/>
      <c r="B76" s="101"/>
      <c r="C76" s="101"/>
      <c r="D76" s="101"/>
      <c r="E76" s="101"/>
    </row>
    <row r="77" spans="1:5" x14ac:dyDescent="0.2">
      <c r="A77" s="101"/>
      <c r="B77" s="101"/>
      <c r="C77" s="101"/>
      <c r="D77" s="101"/>
      <c r="E77" s="101"/>
    </row>
    <row r="78" spans="1:5" x14ac:dyDescent="0.2">
      <c r="A78" s="101"/>
      <c r="B78" s="101"/>
      <c r="C78" s="101"/>
      <c r="D78" s="101"/>
      <c r="E78" s="101"/>
    </row>
    <row r="79" spans="1:5" x14ac:dyDescent="0.2">
      <c r="A79" s="101"/>
      <c r="B79" s="101"/>
      <c r="C79" s="101"/>
      <c r="D79" s="101"/>
      <c r="E79" s="101"/>
    </row>
    <row r="80" spans="1:5" x14ac:dyDescent="0.2">
      <c r="A80" s="101"/>
      <c r="B80" s="101"/>
      <c r="C80" s="101"/>
      <c r="D80" s="101"/>
      <c r="E80" s="101"/>
    </row>
    <row r="81" spans="1:5" x14ac:dyDescent="0.2">
      <c r="A81" s="101"/>
      <c r="B81" s="101"/>
      <c r="C81" s="101"/>
      <c r="D81" s="101"/>
      <c r="E81" s="101"/>
    </row>
    <row r="82" spans="1:5" x14ac:dyDescent="0.2">
      <c r="A82" s="101"/>
      <c r="B82" s="101"/>
      <c r="C82" s="101"/>
      <c r="D82" s="101"/>
      <c r="E82" s="101"/>
    </row>
    <row r="83" spans="1:5" x14ac:dyDescent="0.2">
      <c r="A83" s="101"/>
      <c r="B83" s="101"/>
      <c r="C83" s="101"/>
      <c r="D83" s="101"/>
      <c r="E83" s="101"/>
    </row>
    <row r="84" spans="1:5" x14ac:dyDescent="0.2">
      <c r="A84" s="101"/>
      <c r="B84" s="101"/>
      <c r="C84" s="101"/>
      <c r="D84" s="101"/>
      <c r="E84" s="101"/>
    </row>
    <row r="85" spans="1:5" x14ac:dyDescent="0.2">
      <c r="A85" s="101"/>
      <c r="B85" s="101"/>
      <c r="C85" s="101"/>
      <c r="D85" s="101"/>
      <c r="E85" s="101"/>
    </row>
    <row r="86" spans="1:5" x14ac:dyDescent="0.2">
      <c r="A86" s="101"/>
      <c r="B86" s="101"/>
      <c r="C86" s="101"/>
      <c r="D86" s="101"/>
      <c r="E86" s="101"/>
    </row>
    <row r="87" spans="1:5" x14ac:dyDescent="0.2">
      <c r="A87" s="101"/>
      <c r="B87" s="101"/>
      <c r="C87" s="101"/>
      <c r="D87" s="101"/>
      <c r="E87" s="101"/>
    </row>
    <row r="88" spans="1:5" x14ac:dyDescent="0.2">
      <c r="A88" s="101"/>
      <c r="B88" s="101"/>
      <c r="C88" s="101"/>
      <c r="D88" s="101"/>
      <c r="E88" s="101"/>
    </row>
    <row r="89" spans="1:5" x14ac:dyDescent="0.2">
      <c r="A89" s="101"/>
      <c r="B89" s="101"/>
      <c r="C89" s="101"/>
      <c r="D89" s="101"/>
      <c r="E89" s="101"/>
    </row>
    <row r="90" spans="1:5" x14ac:dyDescent="0.2">
      <c r="A90" s="101"/>
      <c r="B90" s="101"/>
      <c r="C90" s="101"/>
      <c r="D90" s="101"/>
      <c r="E90" s="101"/>
    </row>
    <row r="91" spans="1:5" x14ac:dyDescent="0.2">
      <c r="A91" s="101"/>
      <c r="B91" s="101"/>
      <c r="C91" s="101"/>
      <c r="D91" s="101"/>
      <c r="E91" s="101"/>
    </row>
    <row r="92" spans="1:5" x14ac:dyDescent="0.2">
      <c r="A92" s="101"/>
      <c r="B92" s="101"/>
      <c r="C92" s="101"/>
      <c r="D92" s="101"/>
      <c r="E92" s="101"/>
    </row>
    <row r="93" spans="1:5" x14ac:dyDescent="0.2">
      <c r="A93" s="101"/>
      <c r="B93" s="101"/>
      <c r="C93" s="101"/>
      <c r="D93" s="101"/>
      <c r="E93" s="101"/>
    </row>
    <row r="94" spans="1:5" x14ac:dyDescent="0.2">
      <c r="A94" s="101"/>
      <c r="B94" s="101"/>
      <c r="C94" s="101"/>
      <c r="D94" s="101"/>
      <c r="E94" s="101"/>
    </row>
    <row r="95" spans="1:5" x14ac:dyDescent="0.2">
      <c r="A95" s="101"/>
      <c r="B95" s="101"/>
      <c r="C95" s="101"/>
      <c r="D95" s="101"/>
      <c r="E95" s="101"/>
    </row>
    <row r="96" spans="1:5" x14ac:dyDescent="0.2">
      <c r="A96" s="101"/>
      <c r="B96" s="101"/>
      <c r="C96" s="101"/>
      <c r="D96" s="101"/>
      <c r="E96" s="101"/>
    </row>
    <row r="97" spans="1:5" x14ac:dyDescent="0.2">
      <c r="A97" s="101"/>
      <c r="B97" s="101"/>
      <c r="C97" s="101"/>
      <c r="D97" s="101"/>
      <c r="E97" s="101"/>
    </row>
    <row r="98" spans="1:5" x14ac:dyDescent="0.2">
      <c r="A98" s="101"/>
      <c r="B98" s="101"/>
      <c r="C98" s="101"/>
      <c r="D98" s="101"/>
      <c r="E98" s="101"/>
    </row>
    <row r="99" spans="1:5" x14ac:dyDescent="0.2">
      <c r="A99" s="101"/>
      <c r="B99" s="101"/>
      <c r="C99" s="101"/>
      <c r="D99" s="101"/>
      <c r="E99" s="101"/>
    </row>
    <row r="100" spans="1:5" x14ac:dyDescent="0.2">
      <c r="A100" s="101"/>
      <c r="B100" s="101"/>
      <c r="C100" s="101"/>
      <c r="D100" s="101"/>
      <c r="E100" s="101"/>
    </row>
    <row r="101" spans="1:5" x14ac:dyDescent="0.2">
      <c r="A101" s="101"/>
      <c r="B101" s="101"/>
      <c r="C101" s="101"/>
      <c r="D101" s="101"/>
      <c r="E101" s="101"/>
    </row>
    <row r="102" spans="1:5" x14ac:dyDescent="0.2">
      <c r="A102" s="101"/>
      <c r="B102" s="101"/>
      <c r="C102" s="101"/>
      <c r="D102" s="101"/>
      <c r="E102" s="101"/>
    </row>
    <row r="103" spans="1:5" x14ac:dyDescent="0.2">
      <c r="A103" s="101"/>
      <c r="B103" s="101"/>
      <c r="C103" s="101"/>
      <c r="D103" s="101"/>
      <c r="E103" s="101"/>
    </row>
    <row r="104" spans="1:5" x14ac:dyDescent="0.2">
      <c r="A104" s="101"/>
      <c r="B104" s="101"/>
      <c r="C104" s="101"/>
      <c r="D104" s="101"/>
      <c r="E104" s="101"/>
    </row>
    <row r="105" spans="1:5" x14ac:dyDescent="0.2">
      <c r="A105" s="101"/>
      <c r="B105" s="101"/>
      <c r="C105" s="101"/>
      <c r="D105" s="101"/>
      <c r="E105" s="101"/>
    </row>
    <row r="106" spans="1:5" x14ac:dyDescent="0.2">
      <c r="A106" s="101"/>
      <c r="B106" s="101"/>
      <c r="C106" s="101"/>
      <c r="D106" s="101"/>
      <c r="E106" s="101"/>
    </row>
    <row r="107" spans="1:5" x14ac:dyDescent="0.2">
      <c r="A107" s="101"/>
      <c r="B107" s="101"/>
      <c r="C107" s="101"/>
      <c r="D107" s="101"/>
      <c r="E107" s="101"/>
    </row>
    <row r="108" spans="1:5" x14ac:dyDescent="0.2">
      <c r="A108" s="101"/>
      <c r="B108" s="101"/>
      <c r="C108" s="101"/>
      <c r="D108" s="101"/>
      <c r="E108" s="101"/>
    </row>
    <row r="109" spans="1:5" x14ac:dyDescent="0.2">
      <c r="A109" s="101"/>
      <c r="B109" s="101"/>
      <c r="C109" s="101"/>
      <c r="D109" s="101"/>
      <c r="E109" s="101"/>
    </row>
    <row r="110" spans="1:5" x14ac:dyDescent="0.2">
      <c r="A110" s="101"/>
      <c r="B110" s="101"/>
      <c r="C110" s="101"/>
      <c r="D110" s="101"/>
      <c r="E110" s="101"/>
    </row>
  </sheetData>
  <mergeCells count="14">
    <mergeCell ref="A2:F2"/>
    <mergeCell ref="A15:F15"/>
    <mergeCell ref="A18:F18"/>
    <mergeCell ref="A9:F9"/>
    <mergeCell ref="A12:F12"/>
    <mergeCell ref="A3:F3"/>
    <mergeCell ref="A6:F6"/>
    <mergeCell ref="C24:D24"/>
    <mergeCell ref="C25:D25"/>
    <mergeCell ref="C26:D26"/>
    <mergeCell ref="A21:F21"/>
    <mergeCell ref="E24:F24"/>
    <mergeCell ref="E25:F25"/>
    <mergeCell ref="E26:F26"/>
  </mergeCells>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42"/>
  <sheetViews>
    <sheetView workbookViewId="0">
      <selection activeCell="A19" sqref="A19"/>
    </sheetView>
  </sheetViews>
  <sheetFormatPr baseColWidth="10" defaultColWidth="11.42578125" defaultRowHeight="12.75" x14ac:dyDescent="0.2"/>
  <cols>
    <col min="1" max="1" width="41" style="157" bestFit="1" customWidth="1"/>
    <col min="2" max="2" width="10.42578125" style="169" bestFit="1" customWidth="1"/>
    <col min="3" max="3" width="16.5703125" style="157" customWidth="1"/>
    <col min="4" max="5" width="13.7109375" style="157" customWidth="1"/>
    <col min="6" max="6" width="12.42578125" style="157" customWidth="1"/>
    <col min="7" max="7" width="11.42578125" style="157"/>
    <col min="8" max="16384" width="11.42578125" style="45"/>
  </cols>
  <sheetData>
    <row r="1" spans="1:15" x14ac:dyDescent="0.2">
      <c r="A1" s="158"/>
      <c r="B1" s="159"/>
      <c r="C1" s="158"/>
      <c r="D1" s="158"/>
      <c r="E1" s="158"/>
      <c r="F1" s="158"/>
      <c r="G1" s="158"/>
      <c r="H1" s="50"/>
      <c r="I1" s="50"/>
      <c r="J1" s="50"/>
      <c r="K1" s="50"/>
      <c r="L1" s="50"/>
      <c r="M1" s="50"/>
      <c r="N1" s="50"/>
      <c r="O1" s="50"/>
    </row>
    <row r="2" spans="1:15" x14ac:dyDescent="0.2">
      <c r="A2" s="183" t="s">
        <v>240</v>
      </c>
      <c r="B2" s="159"/>
      <c r="C2" s="158"/>
      <c r="D2" s="158"/>
      <c r="E2" s="158"/>
      <c r="F2" s="158"/>
      <c r="G2" s="158"/>
      <c r="H2" s="50"/>
      <c r="I2" s="50"/>
      <c r="J2" s="50"/>
      <c r="K2" s="50"/>
      <c r="L2" s="50"/>
      <c r="M2" s="50"/>
      <c r="N2" s="50"/>
      <c r="O2" s="50"/>
    </row>
    <row r="3" spans="1:15" x14ac:dyDescent="0.2">
      <c r="A3" s="158"/>
      <c r="B3" s="159"/>
      <c r="C3" s="158"/>
      <c r="D3" s="158"/>
      <c r="E3" s="158"/>
      <c r="F3" s="158"/>
      <c r="G3" s="158"/>
      <c r="H3" s="50"/>
      <c r="I3" s="50"/>
      <c r="J3" s="50"/>
      <c r="K3" s="50"/>
      <c r="L3" s="50"/>
      <c r="M3" s="50"/>
      <c r="N3" s="50"/>
      <c r="O3" s="50"/>
    </row>
    <row r="4" spans="1:15" ht="12.75" customHeight="1" x14ac:dyDescent="0.2">
      <c r="A4" s="207" t="s">
        <v>25</v>
      </c>
      <c r="B4" s="208"/>
      <c r="C4" s="208"/>
      <c r="D4" s="208"/>
      <c r="E4" s="208"/>
      <c r="F4" s="209"/>
      <c r="G4" s="158"/>
      <c r="H4" s="50"/>
      <c r="I4" s="50"/>
      <c r="J4" s="50"/>
      <c r="K4" s="50"/>
      <c r="L4" s="50"/>
      <c r="M4" s="50"/>
      <c r="N4" s="50"/>
      <c r="O4" s="50"/>
    </row>
    <row r="5" spans="1:15" ht="12.75" customHeight="1" x14ac:dyDescent="0.2">
      <c r="A5" s="219"/>
      <c r="B5" s="220"/>
      <c r="C5" s="220"/>
      <c r="D5" s="220"/>
      <c r="E5" s="220"/>
      <c r="F5" s="221"/>
      <c r="G5" s="158"/>
      <c r="H5" s="50"/>
      <c r="I5" s="50"/>
      <c r="J5" s="50"/>
      <c r="K5" s="50"/>
      <c r="L5" s="50"/>
      <c r="M5" s="50"/>
      <c r="N5" s="50"/>
      <c r="O5" s="50"/>
    </row>
    <row r="6" spans="1:15" ht="45" x14ac:dyDescent="0.25">
      <c r="A6" s="160" t="s">
        <v>26</v>
      </c>
      <c r="B6" s="161" t="s">
        <v>9</v>
      </c>
      <c r="C6" s="161" t="s">
        <v>197</v>
      </c>
      <c r="D6" s="162" t="s">
        <v>198</v>
      </c>
      <c r="E6" s="162" t="s">
        <v>231</v>
      </c>
      <c r="F6" s="162" t="s">
        <v>230</v>
      </c>
      <c r="G6" s="158"/>
      <c r="H6" s="50"/>
      <c r="I6" s="50"/>
      <c r="J6" s="50"/>
      <c r="K6" s="50"/>
      <c r="L6" s="50"/>
      <c r="M6" s="50"/>
      <c r="N6" s="50"/>
      <c r="O6" s="50"/>
    </row>
    <row r="7" spans="1:15" ht="15" x14ac:dyDescent="0.25">
      <c r="A7" s="163" t="s">
        <v>28</v>
      </c>
      <c r="B7" s="164">
        <v>5</v>
      </c>
      <c r="C7" s="165"/>
      <c r="D7" s="165">
        <f>C7*19%</f>
        <v>0</v>
      </c>
      <c r="E7" s="165">
        <f>+D7+C7</f>
        <v>0</v>
      </c>
      <c r="F7" s="165">
        <f>+E7*B7</f>
        <v>0</v>
      </c>
      <c r="G7" s="158"/>
      <c r="H7" s="182"/>
      <c r="I7" s="50"/>
      <c r="J7" s="50"/>
      <c r="K7" s="50"/>
      <c r="L7" s="50"/>
      <c r="M7" s="50"/>
      <c r="N7" s="50"/>
      <c r="O7" s="50"/>
    </row>
    <row r="8" spans="1:15" ht="15" x14ac:dyDescent="0.25">
      <c r="A8" s="163" t="s">
        <v>199</v>
      </c>
      <c r="B8" s="164">
        <v>5</v>
      </c>
      <c r="C8" s="165"/>
      <c r="D8" s="165"/>
      <c r="E8" s="165">
        <f t="shared" ref="E8:E14" si="0">+D8+C8</f>
        <v>0</v>
      </c>
      <c r="F8" s="165">
        <f t="shared" ref="F8:F14" si="1">+E8*B8</f>
        <v>0</v>
      </c>
      <c r="G8" s="158"/>
      <c r="H8" s="182"/>
      <c r="I8" s="50"/>
      <c r="J8" s="50"/>
      <c r="K8" s="50"/>
      <c r="L8" s="50"/>
      <c r="M8" s="50"/>
      <c r="N8" s="50"/>
      <c r="O8" s="50"/>
    </row>
    <row r="9" spans="1:15" ht="15" x14ac:dyDescent="0.25">
      <c r="A9" s="163" t="s">
        <v>29</v>
      </c>
      <c r="B9" s="164">
        <v>5</v>
      </c>
      <c r="C9" s="165"/>
      <c r="D9" s="165">
        <f t="shared" ref="D9:D14" si="2">C9*19%</f>
        <v>0</v>
      </c>
      <c r="E9" s="165">
        <f t="shared" si="0"/>
        <v>0</v>
      </c>
      <c r="F9" s="165">
        <f t="shared" si="1"/>
        <v>0</v>
      </c>
      <c r="G9" s="158"/>
      <c r="H9" s="182"/>
      <c r="I9" s="50"/>
      <c r="J9" s="50"/>
      <c r="K9" s="50"/>
      <c r="L9" s="50"/>
      <c r="M9" s="50"/>
      <c r="N9" s="50"/>
      <c r="O9" s="50"/>
    </row>
    <row r="10" spans="1:15" ht="15" x14ac:dyDescent="0.25">
      <c r="A10" s="163" t="s">
        <v>110</v>
      </c>
      <c r="B10" s="164">
        <v>3</v>
      </c>
      <c r="C10" s="165"/>
      <c r="D10" s="165">
        <f t="shared" si="2"/>
        <v>0</v>
      </c>
      <c r="E10" s="165">
        <f t="shared" si="0"/>
        <v>0</v>
      </c>
      <c r="F10" s="165">
        <f t="shared" si="1"/>
        <v>0</v>
      </c>
      <c r="G10" s="158"/>
      <c r="H10" s="182"/>
      <c r="I10" s="50"/>
      <c r="J10" s="50"/>
      <c r="K10" s="50"/>
      <c r="L10" s="50"/>
      <c r="M10" s="50"/>
      <c r="N10" s="50"/>
      <c r="O10" s="50"/>
    </row>
    <row r="11" spans="1:15" ht="15" x14ac:dyDescent="0.25">
      <c r="A11" s="163" t="s">
        <v>116</v>
      </c>
      <c r="B11" s="164">
        <v>10</v>
      </c>
      <c r="C11" s="165"/>
      <c r="D11" s="165">
        <f t="shared" si="2"/>
        <v>0</v>
      </c>
      <c r="E11" s="165">
        <f t="shared" si="0"/>
        <v>0</v>
      </c>
      <c r="F11" s="165">
        <f t="shared" si="1"/>
        <v>0</v>
      </c>
      <c r="G11" s="158"/>
      <c r="H11" s="182"/>
      <c r="I11" s="50"/>
      <c r="J11" s="50"/>
      <c r="K11" s="50"/>
      <c r="L11" s="50"/>
      <c r="M11" s="50"/>
      <c r="N11" s="50"/>
      <c r="O11" s="50"/>
    </row>
    <row r="12" spans="1:15" ht="15" x14ac:dyDescent="0.25">
      <c r="A12" s="163" t="s">
        <v>117</v>
      </c>
      <c r="B12" s="164">
        <v>5</v>
      </c>
      <c r="C12" s="165"/>
      <c r="D12" s="165">
        <f t="shared" si="2"/>
        <v>0</v>
      </c>
      <c r="E12" s="165">
        <f t="shared" si="0"/>
        <v>0</v>
      </c>
      <c r="F12" s="165">
        <f t="shared" si="1"/>
        <v>0</v>
      </c>
      <c r="G12" s="158"/>
      <c r="H12" s="182"/>
      <c r="I12" s="50"/>
      <c r="J12" s="50"/>
      <c r="K12" s="50"/>
      <c r="L12" s="50"/>
      <c r="M12" s="50"/>
      <c r="N12" s="50"/>
      <c r="O12" s="50"/>
    </row>
    <row r="13" spans="1:15" ht="15" x14ac:dyDescent="0.25">
      <c r="A13" s="163" t="s">
        <v>43</v>
      </c>
      <c r="B13" s="164">
        <v>3</v>
      </c>
      <c r="C13" s="165"/>
      <c r="D13" s="165">
        <f t="shared" si="2"/>
        <v>0</v>
      </c>
      <c r="E13" s="165">
        <f t="shared" si="0"/>
        <v>0</v>
      </c>
      <c r="F13" s="165">
        <f t="shared" si="1"/>
        <v>0</v>
      </c>
      <c r="G13" s="158"/>
      <c r="H13" s="182"/>
      <c r="I13" s="50"/>
      <c r="J13" s="50"/>
      <c r="K13" s="50"/>
      <c r="L13" s="50"/>
      <c r="M13" s="50"/>
      <c r="N13" s="50"/>
      <c r="O13" s="50"/>
    </row>
    <row r="14" spans="1:15" ht="15" x14ac:dyDescent="0.25">
      <c r="A14" s="163" t="s">
        <v>64</v>
      </c>
      <c r="B14" s="164">
        <v>15</v>
      </c>
      <c r="C14" s="165"/>
      <c r="D14" s="165">
        <f t="shared" si="2"/>
        <v>0</v>
      </c>
      <c r="E14" s="165">
        <f t="shared" si="0"/>
        <v>0</v>
      </c>
      <c r="F14" s="165">
        <f t="shared" si="1"/>
        <v>0</v>
      </c>
      <c r="G14" s="158"/>
      <c r="H14" s="182"/>
      <c r="I14" s="50"/>
      <c r="J14" s="50"/>
      <c r="K14" s="50"/>
      <c r="L14" s="50"/>
      <c r="M14" s="50"/>
      <c r="N14" s="50"/>
      <c r="O14" s="50"/>
    </row>
    <row r="15" spans="1:15" ht="15" x14ac:dyDescent="0.25">
      <c r="A15" s="166"/>
      <c r="B15" s="167"/>
      <c r="C15" s="168" t="s">
        <v>30</v>
      </c>
      <c r="D15" s="217"/>
      <c r="E15" s="218"/>
      <c r="F15" s="161">
        <f>SUM(F7:F14)</f>
        <v>0</v>
      </c>
      <c r="G15" s="158"/>
      <c r="H15" s="182"/>
      <c r="I15" s="50"/>
      <c r="J15" s="50"/>
      <c r="K15" s="50"/>
      <c r="L15" s="50"/>
      <c r="M15" s="50"/>
      <c r="N15" s="50"/>
      <c r="O15" s="50"/>
    </row>
    <row r="16" spans="1:15" ht="18.75" customHeight="1" x14ac:dyDescent="0.2">
      <c r="A16" s="158"/>
      <c r="B16" s="159"/>
      <c r="C16" s="158"/>
      <c r="D16" s="158"/>
      <c r="E16" s="158"/>
      <c r="F16" s="158"/>
      <c r="G16" s="158"/>
      <c r="H16" s="50"/>
      <c r="I16" s="50"/>
      <c r="J16" s="50"/>
      <c r="K16" s="50"/>
      <c r="L16" s="50"/>
      <c r="M16" s="50"/>
      <c r="N16" s="50"/>
      <c r="O16" s="50"/>
    </row>
    <row r="17" spans="1:15" x14ac:dyDescent="0.2">
      <c r="A17" s="158"/>
      <c r="B17" s="159"/>
      <c r="C17" s="158"/>
      <c r="D17" s="158"/>
      <c r="E17" s="158"/>
      <c r="F17" s="158"/>
      <c r="G17" s="158"/>
      <c r="H17" s="50"/>
      <c r="I17" s="50"/>
      <c r="J17" s="50"/>
      <c r="K17" s="50"/>
      <c r="L17" s="50"/>
      <c r="M17" s="50"/>
      <c r="N17" s="50"/>
      <c r="O17" s="50"/>
    </row>
    <row r="18" spans="1:15" x14ac:dyDescent="0.2">
      <c r="A18" s="158" t="s">
        <v>249</v>
      </c>
      <c r="B18" s="159"/>
      <c r="C18" s="158"/>
      <c r="D18" s="158"/>
      <c r="E18" s="158"/>
      <c r="F18" s="158"/>
      <c r="G18" s="158"/>
      <c r="H18" s="50"/>
      <c r="I18" s="50"/>
      <c r="J18" s="50"/>
      <c r="K18" s="50"/>
      <c r="L18" s="50"/>
      <c r="M18" s="50"/>
      <c r="N18" s="50"/>
      <c r="O18" s="50"/>
    </row>
    <row r="19" spans="1:15" x14ac:dyDescent="0.2">
      <c r="A19" s="158"/>
      <c r="B19" s="159"/>
      <c r="C19" s="158"/>
      <c r="D19" s="158"/>
      <c r="E19" s="158"/>
      <c r="F19" s="158"/>
      <c r="G19" s="158"/>
      <c r="H19" s="50"/>
      <c r="I19" s="50"/>
      <c r="J19" s="50"/>
      <c r="K19" s="50"/>
      <c r="L19" s="50"/>
      <c r="M19" s="50"/>
      <c r="N19" s="50"/>
      <c r="O19" s="50"/>
    </row>
    <row r="20" spans="1:15" x14ac:dyDescent="0.2">
      <c r="A20" s="158"/>
      <c r="B20" s="159"/>
      <c r="C20" s="158"/>
      <c r="D20" s="158"/>
      <c r="E20" s="158"/>
      <c r="F20" s="158"/>
      <c r="G20" s="158"/>
      <c r="H20" s="50"/>
      <c r="I20" s="50"/>
      <c r="J20" s="50"/>
      <c r="K20" s="50"/>
      <c r="L20" s="50"/>
      <c r="M20" s="50"/>
      <c r="N20" s="50"/>
      <c r="O20" s="50"/>
    </row>
    <row r="21" spans="1:15" x14ac:dyDescent="0.2">
      <c r="A21" s="158"/>
      <c r="B21" s="159"/>
      <c r="C21" s="158"/>
      <c r="D21" s="158"/>
      <c r="E21" s="158"/>
      <c r="F21" s="158"/>
      <c r="G21" s="158"/>
      <c r="H21" s="50"/>
      <c r="I21" s="50"/>
      <c r="J21" s="50"/>
      <c r="K21" s="50"/>
      <c r="L21" s="50"/>
      <c r="M21" s="50"/>
      <c r="N21" s="50"/>
      <c r="O21" s="50"/>
    </row>
    <row r="22" spans="1:15" x14ac:dyDescent="0.2">
      <c r="A22" s="158"/>
      <c r="B22" s="159"/>
      <c r="C22" s="158"/>
      <c r="D22" s="158"/>
      <c r="E22" s="158"/>
      <c r="F22" s="158"/>
      <c r="G22" s="158"/>
      <c r="H22" s="50"/>
      <c r="I22" s="50"/>
      <c r="J22" s="50"/>
      <c r="K22" s="50"/>
      <c r="L22" s="50"/>
      <c r="M22" s="50"/>
      <c r="N22" s="50"/>
      <c r="O22" s="50"/>
    </row>
    <row r="23" spans="1:15" x14ac:dyDescent="0.2">
      <c r="A23" s="158"/>
      <c r="B23" s="159"/>
      <c r="C23" s="158"/>
      <c r="D23" s="158"/>
      <c r="E23" s="158"/>
      <c r="F23" s="158"/>
      <c r="G23" s="158"/>
      <c r="H23" s="50"/>
      <c r="I23" s="50"/>
      <c r="J23" s="50"/>
      <c r="K23" s="50"/>
      <c r="L23" s="50"/>
      <c r="M23" s="50"/>
      <c r="N23" s="50"/>
      <c r="O23" s="50"/>
    </row>
    <row r="24" spans="1:15" x14ac:dyDescent="0.2">
      <c r="A24" s="158"/>
      <c r="B24" s="159"/>
      <c r="C24" s="158"/>
      <c r="D24" s="158"/>
      <c r="E24" s="158"/>
      <c r="F24" s="158"/>
      <c r="G24" s="158"/>
      <c r="H24" s="50"/>
      <c r="I24" s="50"/>
      <c r="J24" s="50"/>
      <c r="K24" s="50"/>
      <c r="L24" s="50"/>
      <c r="M24" s="50"/>
      <c r="N24" s="50"/>
      <c r="O24" s="50"/>
    </row>
    <row r="25" spans="1:15" x14ac:dyDescent="0.2">
      <c r="A25" s="158"/>
      <c r="B25" s="159"/>
      <c r="C25" s="158"/>
      <c r="D25" s="158"/>
      <c r="E25" s="158"/>
      <c r="F25" s="158"/>
      <c r="G25" s="158"/>
      <c r="H25" s="50"/>
      <c r="I25" s="50"/>
      <c r="J25" s="50"/>
      <c r="K25" s="50"/>
      <c r="L25" s="50"/>
      <c r="M25" s="50"/>
      <c r="N25" s="50"/>
      <c r="O25" s="50"/>
    </row>
    <row r="26" spans="1:15" x14ac:dyDescent="0.2">
      <c r="A26" s="158"/>
      <c r="B26" s="159"/>
      <c r="C26" s="158"/>
      <c r="D26" s="158"/>
      <c r="E26" s="158"/>
      <c r="F26" s="158"/>
      <c r="G26" s="158"/>
      <c r="H26" s="50"/>
      <c r="I26" s="50"/>
      <c r="J26" s="50"/>
      <c r="K26" s="50"/>
      <c r="L26" s="50"/>
      <c r="M26" s="50"/>
      <c r="N26" s="50"/>
      <c r="O26" s="50"/>
    </row>
    <row r="27" spans="1:15" x14ac:dyDescent="0.2">
      <c r="A27" s="158"/>
      <c r="B27" s="159"/>
      <c r="C27" s="158"/>
      <c r="D27" s="158"/>
      <c r="E27" s="158"/>
      <c r="F27" s="158"/>
      <c r="G27" s="158"/>
      <c r="H27" s="50"/>
      <c r="I27" s="50"/>
      <c r="J27" s="50"/>
      <c r="K27" s="50"/>
      <c r="L27" s="50"/>
      <c r="M27" s="50"/>
      <c r="N27" s="50"/>
      <c r="O27" s="50"/>
    </row>
    <row r="28" spans="1:15" x14ac:dyDescent="0.2">
      <c r="A28" s="158"/>
      <c r="B28" s="159"/>
      <c r="C28" s="158"/>
      <c r="D28" s="158"/>
      <c r="E28" s="158"/>
      <c r="F28" s="158"/>
      <c r="G28" s="158"/>
      <c r="H28" s="50"/>
      <c r="I28" s="50"/>
      <c r="J28" s="50"/>
      <c r="K28" s="50"/>
      <c r="L28" s="50"/>
      <c r="M28" s="50"/>
      <c r="N28" s="50"/>
      <c r="O28" s="50"/>
    </row>
    <row r="29" spans="1:15" x14ac:dyDescent="0.2">
      <c r="A29" s="158"/>
      <c r="B29" s="159"/>
      <c r="C29" s="158"/>
      <c r="D29" s="158"/>
      <c r="E29" s="158"/>
      <c r="F29" s="158"/>
      <c r="G29" s="158"/>
      <c r="H29" s="50"/>
      <c r="I29" s="50"/>
      <c r="J29" s="50"/>
      <c r="K29" s="50"/>
      <c r="L29" s="50"/>
      <c r="M29" s="50"/>
      <c r="N29" s="50"/>
      <c r="O29" s="50"/>
    </row>
    <row r="30" spans="1:15" x14ac:dyDescent="0.2">
      <c r="A30" s="158"/>
      <c r="B30" s="159"/>
      <c r="C30" s="158"/>
      <c r="D30" s="158"/>
      <c r="E30" s="158"/>
      <c r="F30" s="158"/>
      <c r="G30" s="158"/>
      <c r="H30" s="50"/>
      <c r="I30" s="50"/>
      <c r="J30" s="50"/>
      <c r="K30" s="50"/>
      <c r="L30" s="50"/>
      <c r="M30" s="50"/>
      <c r="N30" s="50"/>
      <c r="O30" s="50"/>
    </row>
    <row r="31" spans="1:15" x14ac:dyDescent="0.2">
      <c r="A31" s="158"/>
      <c r="B31" s="159"/>
      <c r="C31" s="158"/>
      <c r="D31" s="158"/>
      <c r="E31" s="158"/>
      <c r="F31" s="158"/>
      <c r="G31" s="158"/>
      <c r="H31" s="50"/>
      <c r="I31" s="50"/>
      <c r="J31" s="50"/>
      <c r="K31" s="50"/>
      <c r="L31" s="50"/>
      <c r="M31" s="50"/>
      <c r="N31" s="50"/>
      <c r="O31" s="50"/>
    </row>
    <row r="32" spans="1:15" x14ac:dyDescent="0.2">
      <c r="A32" s="158"/>
      <c r="B32" s="159"/>
      <c r="C32" s="158"/>
      <c r="D32" s="158"/>
      <c r="E32" s="158"/>
      <c r="F32" s="158"/>
      <c r="G32" s="158"/>
      <c r="H32" s="50"/>
      <c r="I32" s="50"/>
      <c r="J32" s="50"/>
      <c r="K32" s="50"/>
      <c r="L32" s="50"/>
      <c r="M32" s="50"/>
      <c r="N32" s="50"/>
      <c r="O32" s="50"/>
    </row>
    <row r="33" spans="1:15" x14ac:dyDescent="0.2">
      <c r="A33" s="158"/>
      <c r="B33" s="159"/>
      <c r="C33" s="158"/>
      <c r="D33" s="158"/>
      <c r="E33" s="158"/>
      <c r="F33" s="158"/>
      <c r="G33" s="158"/>
      <c r="H33" s="50"/>
      <c r="I33" s="50"/>
      <c r="J33" s="50"/>
      <c r="K33" s="50"/>
      <c r="L33" s="50"/>
      <c r="M33" s="50"/>
      <c r="N33" s="50"/>
      <c r="O33" s="50"/>
    </row>
    <row r="34" spans="1:15" x14ac:dyDescent="0.2">
      <c r="A34" s="158"/>
      <c r="B34" s="159"/>
      <c r="C34" s="158"/>
      <c r="D34" s="158"/>
      <c r="E34" s="158"/>
      <c r="F34" s="158"/>
      <c r="G34" s="158"/>
      <c r="H34" s="50"/>
      <c r="I34" s="50"/>
      <c r="J34" s="50"/>
      <c r="K34" s="50"/>
      <c r="L34" s="50"/>
      <c r="M34" s="50"/>
      <c r="N34" s="50"/>
      <c r="O34" s="50"/>
    </row>
    <row r="35" spans="1:15" x14ac:dyDescent="0.2">
      <c r="A35" s="158"/>
      <c r="B35" s="159"/>
      <c r="C35" s="158"/>
      <c r="D35" s="158"/>
      <c r="E35" s="158"/>
      <c r="F35" s="158"/>
      <c r="G35" s="158"/>
      <c r="H35" s="50"/>
      <c r="I35" s="50"/>
      <c r="J35" s="50"/>
      <c r="K35" s="50"/>
      <c r="L35" s="50"/>
      <c r="M35" s="50"/>
      <c r="N35" s="50"/>
      <c r="O35" s="50"/>
    </row>
    <row r="36" spans="1:15" x14ac:dyDescent="0.2">
      <c r="A36" s="158"/>
      <c r="B36" s="159"/>
      <c r="C36" s="158"/>
      <c r="D36" s="158"/>
      <c r="E36" s="158"/>
      <c r="F36" s="158"/>
      <c r="G36" s="158"/>
      <c r="H36" s="50"/>
      <c r="I36" s="50"/>
      <c r="J36" s="50"/>
      <c r="K36" s="50"/>
      <c r="L36" s="50"/>
      <c r="M36" s="50"/>
      <c r="N36" s="50"/>
      <c r="O36" s="50"/>
    </row>
    <row r="37" spans="1:15" x14ac:dyDescent="0.2">
      <c r="A37" s="158"/>
      <c r="B37" s="159"/>
      <c r="C37" s="158"/>
      <c r="D37" s="158"/>
      <c r="E37" s="158"/>
      <c r="F37" s="158"/>
      <c r="G37" s="158"/>
      <c r="H37" s="50"/>
      <c r="I37" s="50"/>
      <c r="J37" s="50"/>
      <c r="K37" s="50"/>
      <c r="L37" s="50"/>
      <c r="M37" s="50"/>
      <c r="N37" s="50"/>
      <c r="O37" s="50"/>
    </row>
    <row r="38" spans="1:15" x14ac:dyDescent="0.2">
      <c r="A38" s="158"/>
      <c r="B38" s="159"/>
      <c r="C38" s="158"/>
      <c r="D38" s="158"/>
      <c r="E38" s="158"/>
      <c r="F38" s="158"/>
      <c r="G38" s="158"/>
      <c r="H38" s="50"/>
      <c r="I38" s="50"/>
      <c r="J38" s="50"/>
      <c r="K38" s="50"/>
      <c r="L38" s="50"/>
      <c r="M38" s="50"/>
      <c r="N38" s="50"/>
      <c r="O38" s="50"/>
    </row>
    <row r="39" spans="1:15" x14ac:dyDescent="0.2">
      <c r="A39" s="158"/>
      <c r="B39" s="159"/>
      <c r="C39" s="158"/>
      <c r="D39" s="158"/>
      <c r="E39" s="158"/>
      <c r="F39" s="158"/>
      <c r="G39" s="158"/>
      <c r="H39" s="50"/>
      <c r="I39" s="50"/>
      <c r="J39" s="50"/>
      <c r="K39" s="50"/>
      <c r="L39" s="50"/>
      <c r="M39" s="50"/>
      <c r="N39" s="50"/>
      <c r="O39" s="50"/>
    </row>
    <row r="40" spans="1:15" x14ac:dyDescent="0.2">
      <c r="A40" s="158"/>
      <c r="B40" s="159"/>
      <c r="C40" s="158"/>
      <c r="D40" s="158"/>
      <c r="E40" s="158"/>
      <c r="F40" s="158"/>
      <c r="G40" s="158"/>
      <c r="H40" s="50"/>
      <c r="I40" s="50"/>
      <c r="J40" s="50"/>
      <c r="K40" s="50"/>
      <c r="L40" s="50"/>
      <c r="M40" s="50"/>
      <c r="N40" s="50"/>
      <c r="O40" s="50"/>
    </row>
    <row r="41" spans="1:15" x14ac:dyDescent="0.2">
      <c r="A41" s="158"/>
      <c r="B41" s="159"/>
      <c r="C41" s="158"/>
      <c r="D41" s="158"/>
      <c r="E41" s="158"/>
      <c r="F41" s="158"/>
      <c r="G41" s="158"/>
      <c r="H41" s="50"/>
      <c r="I41" s="50"/>
      <c r="J41" s="50"/>
      <c r="K41" s="50"/>
      <c r="L41" s="50"/>
      <c r="M41" s="50"/>
      <c r="N41" s="50"/>
      <c r="O41" s="50"/>
    </row>
    <row r="42" spans="1:15" x14ac:dyDescent="0.2">
      <c r="A42" s="158"/>
      <c r="B42" s="159"/>
      <c r="C42" s="158"/>
      <c r="D42" s="158"/>
      <c r="E42" s="158"/>
      <c r="F42" s="158"/>
      <c r="G42" s="158"/>
      <c r="H42" s="50"/>
      <c r="I42" s="50"/>
      <c r="J42" s="50"/>
      <c r="K42" s="50"/>
      <c r="L42" s="50"/>
      <c r="M42" s="50"/>
      <c r="N42" s="50"/>
      <c r="O42" s="50"/>
    </row>
    <row r="43" spans="1:15" x14ac:dyDescent="0.2">
      <c r="A43" s="158"/>
      <c r="B43" s="159"/>
      <c r="C43" s="158"/>
      <c r="D43" s="158"/>
      <c r="E43" s="158"/>
      <c r="F43" s="158"/>
      <c r="G43" s="158"/>
      <c r="H43" s="50"/>
      <c r="I43" s="50"/>
      <c r="J43" s="50"/>
      <c r="K43" s="50"/>
      <c r="L43" s="50"/>
      <c r="M43" s="50"/>
      <c r="N43" s="50"/>
      <c r="O43" s="50"/>
    </row>
    <row r="44" spans="1:15" x14ac:dyDescent="0.2">
      <c r="A44" s="158"/>
      <c r="B44" s="159"/>
      <c r="C44" s="158"/>
      <c r="D44" s="158"/>
      <c r="E44" s="158"/>
      <c r="F44" s="158"/>
      <c r="G44" s="158"/>
      <c r="H44" s="50"/>
      <c r="I44" s="50"/>
      <c r="J44" s="50"/>
      <c r="K44" s="50"/>
      <c r="L44" s="50"/>
      <c r="M44" s="50"/>
      <c r="N44" s="50"/>
      <c r="O44" s="50"/>
    </row>
    <row r="45" spans="1:15" x14ac:dyDescent="0.2">
      <c r="A45" s="158"/>
      <c r="B45" s="159"/>
      <c r="C45" s="158"/>
      <c r="D45" s="158"/>
      <c r="E45" s="158"/>
      <c r="F45" s="158"/>
      <c r="G45" s="158"/>
      <c r="H45" s="50"/>
      <c r="I45" s="50"/>
      <c r="J45" s="50"/>
      <c r="K45" s="50"/>
      <c r="L45" s="50"/>
      <c r="M45" s="50"/>
      <c r="N45" s="50"/>
      <c r="O45" s="50"/>
    </row>
    <row r="46" spans="1:15" x14ac:dyDescent="0.2">
      <c r="A46" s="158"/>
      <c r="B46" s="159"/>
      <c r="C46" s="158"/>
      <c r="D46" s="158"/>
      <c r="E46" s="158"/>
      <c r="F46" s="158"/>
      <c r="G46" s="158"/>
      <c r="H46" s="50"/>
      <c r="I46" s="50"/>
      <c r="J46" s="50"/>
      <c r="K46" s="50"/>
      <c r="L46" s="50"/>
      <c r="M46" s="50"/>
      <c r="N46" s="50"/>
      <c r="O46" s="50"/>
    </row>
    <row r="47" spans="1:15" x14ac:dyDescent="0.2">
      <c r="A47" s="158"/>
      <c r="B47" s="159"/>
      <c r="C47" s="158"/>
      <c r="D47" s="158"/>
      <c r="E47" s="158"/>
      <c r="F47" s="158"/>
      <c r="G47" s="158"/>
      <c r="H47" s="50"/>
      <c r="I47" s="50"/>
      <c r="J47" s="50"/>
      <c r="K47" s="50"/>
      <c r="L47" s="50"/>
      <c r="M47" s="50"/>
      <c r="N47" s="50"/>
      <c r="O47" s="50"/>
    </row>
    <row r="48" spans="1:15" x14ac:dyDescent="0.2">
      <c r="A48" s="158"/>
      <c r="B48" s="159"/>
      <c r="C48" s="158"/>
      <c r="D48" s="158"/>
      <c r="E48" s="158"/>
      <c r="F48" s="158"/>
      <c r="G48" s="158"/>
      <c r="H48" s="50"/>
      <c r="I48" s="50"/>
      <c r="J48" s="50"/>
      <c r="K48" s="50"/>
      <c r="L48" s="50"/>
      <c r="M48" s="50"/>
      <c r="N48" s="50"/>
      <c r="O48" s="50"/>
    </row>
    <row r="49" spans="1:15" x14ac:dyDescent="0.2">
      <c r="A49" s="158"/>
      <c r="B49" s="159"/>
      <c r="C49" s="158"/>
      <c r="D49" s="158"/>
      <c r="E49" s="158"/>
      <c r="F49" s="158"/>
      <c r="G49" s="158"/>
      <c r="H49" s="50"/>
      <c r="I49" s="50"/>
      <c r="J49" s="50"/>
      <c r="K49" s="50"/>
      <c r="L49" s="50"/>
      <c r="M49" s="50"/>
      <c r="N49" s="50"/>
      <c r="O49" s="50"/>
    </row>
    <row r="50" spans="1:15" x14ac:dyDescent="0.2">
      <c r="A50" s="158"/>
      <c r="B50" s="159"/>
      <c r="C50" s="158"/>
      <c r="D50" s="158"/>
      <c r="E50" s="158"/>
      <c r="F50" s="158"/>
      <c r="G50" s="158"/>
      <c r="H50" s="50"/>
      <c r="I50" s="50"/>
      <c r="J50" s="50"/>
      <c r="K50" s="50"/>
      <c r="L50" s="50"/>
      <c r="M50" s="50"/>
      <c r="N50" s="50"/>
      <c r="O50" s="50"/>
    </row>
    <row r="51" spans="1:15" x14ac:dyDescent="0.2">
      <c r="A51" s="158"/>
      <c r="B51" s="159"/>
      <c r="C51" s="158"/>
      <c r="D51" s="158"/>
      <c r="E51" s="158"/>
      <c r="F51" s="158"/>
      <c r="G51" s="158"/>
      <c r="H51" s="50"/>
      <c r="I51" s="50"/>
      <c r="J51" s="50"/>
      <c r="K51" s="50"/>
      <c r="L51" s="50"/>
      <c r="M51" s="50"/>
      <c r="N51" s="50"/>
      <c r="O51" s="50"/>
    </row>
    <row r="52" spans="1:15" x14ac:dyDescent="0.2">
      <c r="A52" s="158"/>
      <c r="B52" s="159"/>
      <c r="C52" s="158"/>
      <c r="D52" s="158"/>
      <c r="E52" s="158"/>
      <c r="F52" s="158"/>
      <c r="G52" s="158"/>
      <c r="H52" s="50"/>
      <c r="I52" s="50"/>
      <c r="J52" s="50"/>
      <c r="K52" s="50"/>
      <c r="L52" s="50"/>
      <c r="M52" s="50"/>
      <c r="N52" s="50"/>
      <c r="O52" s="50"/>
    </row>
    <row r="53" spans="1:15" x14ac:dyDescent="0.2">
      <c r="A53" s="158"/>
      <c r="B53" s="159"/>
      <c r="C53" s="158"/>
      <c r="D53" s="158"/>
      <c r="E53" s="158"/>
      <c r="F53" s="158"/>
      <c r="G53" s="158"/>
      <c r="H53" s="50"/>
      <c r="I53" s="50"/>
      <c r="J53" s="50"/>
      <c r="K53" s="50"/>
      <c r="L53" s="50"/>
      <c r="M53" s="50"/>
      <c r="N53" s="50"/>
      <c r="O53" s="50"/>
    </row>
    <row r="54" spans="1:15" x14ac:dyDescent="0.2">
      <c r="A54" s="158"/>
      <c r="B54" s="159"/>
      <c r="C54" s="158"/>
      <c r="D54" s="158"/>
      <c r="E54" s="158"/>
      <c r="F54" s="158"/>
      <c r="G54" s="158"/>
      <c r="H54" s="50"/>
      <c r="I54" s="50"/>
      <c r="J54" s="50"/>
      <c r="K54" s="50"/>
      <c r="L54" s="50"/>
      <c r="M54" s="50"/>
      <c r="N54" s="50"/>
      <c r="O54" s="50"/>
    </row>
    <row r="55" spans="1:15" x14ac:dyDescent="0.2">
      <c r="A55" s="158"/>
      <c r="B55" s="159"/>
      <c r="C55" s="158"/>
      <c r="D55" s="158"/>
      <c r="E55" s="158"/>
      <c r="F55" s="158"/>
      <c r="G55" s="158"/>
      <c r="H55" s="50"/>
      <c r="I55" s="50"/>
      <c r="J55" s="50"/>
      <c r="K55" s="50"/>
      <c r="L55" s="50"/>
      <c r="M55" s="50"/>
      <c r="N55" s="50"/>
      <c r="O55" s="50"/>
    </row>
    <row r="56" spans="1:15" x14ac:dyDescent="0.2">
      <c r="A56" s="158"/>
      <c r="B56" s="159"/>
      <c r="C56" s="158"/>
      <c r="D56" s="158"/>
      <c r="E56" s="158"/>
      <c r="F56" s="158"/>
      <c r="G56" s="158"/>
      <c r="H56" s="50"/>
      <c r="I56" s="50"/>
      <c r="J56" s="50"/>
      <c r="K56" s="50"/>
      <c r="L56" s="50"/>
      <c r="M56" s="50"/>
      <c r="N56" s="50"/>
      <c r="O56" s="50"/>
    </row>
    <row r="57" spans="1:15" x14ac:dyDescent="0.2">
      <c r="A57" s="158"/>
      <c r="B57" s="159"/>
      <c r="C57" s="158"/>
      <c r="D57" s="158"/>
      <c r="E57" s="158"/>
      <c r="F57" s="158"/>
      <c r="G57" s="158"/>
      <c r="H57" s="50"/>
      <c r="I57" s="50"/>
      <c r="J57" s="50"/>
      <c r="K57" s="50"/>
      <c r="L57" s="50"/>
      <c r="M57" s="50"/>
      <c r="N57" s="50"/>
      <c r="O57" s="50"/>
    </row>
    <row r="58" spans="1:15" x14ac:dyDescent="0.2">
      <c r="A58" s="158"/>
      <c r="B58" s="159"/>
      <c r="C58" s="158"/>
      <c r="D58" s="158"/>
      <c r="E58" s="158"/>
      <c r="F58" s="158"/>
      <c r="G58" s="158"/>
      <c r="H58" s="50"/>
      <c r="I58" s="50"/>
      <c r="J58" s="50"/>
      <c r="K58" s="50"/>
      <c r="L58" s="50"/>
      <c r="M58" s="50"/>
      <c r="N58" s="50"/>
      <c r="O58" s="50"/>
    </row>
    <row r="59" spans="1:15" x14ac:dyDescent="0.2">
      <c r="A59" s="158"/>
      <c r="B59" s="159"/>
      <c r="C59" s="158"/>
      <c r="D59" s="158"/>
      <c r="E59" s="158"/>
      <c r="F59" s="158"/>
      <c r="G59" s="158"/>
      <c r="H59" s="50"/>
      <c r="I59" s="50"/>
      <c r="J59" s="50"/>
      <c r="K59" s="50"/>
      <c r="L59" s="50"/>
      <c r="M59" s="50"/>
      <c r="N59" s="50"/>
      <c r="O59" s="50"/>
    </row>
    <row r="60" spans="1:15" x14ac:dyDescent="0.2">
      <c r="A60" s="158"/>
      <c r="B60" s="159"/>
      <c r="C60" s="158"/>
      <c r="D60" s="158"/>
      <c r="E60" s="158"/>
      <c r="F60" s="158"/>
      <c r="G60" s="158"/>
      <c r="H60" s="50"/>
      <c r="I60" s="50"/>
      <c r="J60" s="50"/>
      <c r="K60" s="50"/>
      <c r="L60" s="50"/>
      <c r="M60" s="50"/>
      <c r="N60" s="50"/>
      <c r="O60" s="50"/>
    </row>
    <row r="61" spans="1:15" x14ac:dyDescent="0.2">
      <c r="A61" s="158"/>
      <c r="B61" s="159"/>
      <c r="C61" s="158"/>
      <c r="D61" s="158"/>
      <c r="E61" s="158"/>
      <c r="F61" s="158"/>
      <c r="G61" s="158"/>
      <c r="H61" s="50"/>
      <c r="I61" s="50"/>
      <c r="J61" s="50"/>
      <c r="K61" s="50"/>
      <c r="L61" s="50"/>
      <c r="M61" s="50"/>
      <c r="N61" s="50"/>
      <c r="O61" s="50"/>
    </row>
    <row r="62" spans="1:15" x14ac:dyDescent="0.2">
      <c r="A62" s="158"/>
      <c r="B62" s="159"/>
      <c r="C62" s="158"/>
      <c r="D62" s="158"/>
      <c r="E62" s="158"/>
      <c r="F62" s="158"/>
      <c r="G62" s="158"/>
      <c r="H62" s="50"/>
      <c r="I62" s="50"/>
      <c r="J62" s="50"/>
      <c r="K62" s="50"/>
      <c r="L62" s="50"/>
      <c r="M62" s="50"/>
      <c r="N62" s="50"/>
      <c r="O62" s="50"/>
    </row>
    <row r="63" spans="1:15" x14ac:dyDescent="0.2">
      <c r="A63" s="158"/>
      <c r="B63" s="159"/>
      <c r="C63" s="158"/>
      <c r="D63" s="158"/>
      <c r="E63" s="158"/>
      <c r="F63" s="158"/>
      <c r="G63" s="158"/>
      <c r="H63" s="50"/>
      <c r="I63" s="50"/>
      <c r="J63" s="50"/>
      <c r="K63" s="50"/>
      <c r="L63" s="50"/>
      <c r="M63" s="50"/>
      <c r="N63" s="50"/>
      <c r="O63" s="50"/>
    </row>
    <row r="64" spans="1:15" x14ac:dyDescent="0.2">
      <c r="A64" s="158"/>
      <c r="B64" s="159"/>
      <c r="C64" s="158"/>
      <c r="D64" s="158"/>
      <c r="E64" s="158"/>
      <c r="F64" s="158"/>
      <c r="G64" s="158"/>
      <c r="H64" s="50"/>
      <c r="I64" s="50"/>
      <c r="J64" s="50"/>
      <c r="K64" s="50"/>
      <c r="L64" s="50"/>
      <c r="M64" s="50"/>
      <c r="N64" s="50"/>
      <c r="O64" s="50"/>
    </row>
    <row r="65" spans="1:15" x14ac:dyDescent="0.2">
      <c r="A65" s="158"/>
      <c r="B65" s="159"/>
      <c r="C65" s="158"/>
      <c r="D65" s="158"/>
      <c r="E65" s="158"/>
      <c r="F65" s="158"/>
      <c r="G65" s="158"/>
      <c r="H65" s="50"/>
      <c r="I65" s="50"/>
      <c r="J65" s="50"/>
      <c r="K65" s="50"/>
      <c r="L65" s="50"/>
      <c r="M65" s="50"/>
      <c r="N65" s="50"/>
      <c r="O65" s="50"/>
    </row>
    <row r="66" spans="1:15" x14ac:dyDescent="0.2">
      <c r="A66" s="158"/>
      <c r="B66" s="159"/>
      <c r="C66" s="158"/>
      <c r="D66" s="158"/>
      <c r="E66" s="158"/>
      <c r="F66" s="158"/>
      <c r="G66" s="158"/>
      <c r="H66" s="50"/>
      <c r="I66" s="50"/>
      <c r="J66" s="50"/>
      <c r="K66" s="50"/>
      <c r="L66" s="50"/>
      <c r="M66" s="50"/>
      <c r="N66" s="50"/>
      <c r="O66" s="50"/>
    </row>
    <row r="67" spans="1:15" x14ac:dyDescent="0.2">
      <c r="A67" s="158"/>
      <c r="B67" s="159"/>
      <c r="C67" s="158"/>
      <c r="D67" s="158"/>
      <c r="E67" s="158"/>
      <c r="F67" s="158"/>
      <c r="G67" s="158"/>
      <c r="H67" s="50"/>
      <c r="I67" s="50"/>
      <c r="J67" s="50"/>
      <c r="K67" s="50"/>
      <c r="L67" s="50"/>
      <c r="M67" s="50"/>
      <c r="N67" s="50"/>
      <c r="O67" s="50"/>
    </row>
    <row r="68" spans="1:15" x14ac:dyDescent="0.2">
      <c r="A68" s="158"/>
      <c r="B68" s="159"/>
      <c r="C68" s="158"/>
      <c r="D68" s="158"/>
      <c r="E68" s="158"/>
      <c r="F68" s="158"/>
      <c r="G68" s="158"/>
      <c r="H68" s="50"/>
      <c r="I68" s="50"/>
      <c r="J68" s="50"/>
      <c r="K68" s="50"/>
      <c r="L68" s="50"/>
      <c r="M68" s="50"/>
      <c r="N68" s="50"/>
      <c r="O68" s="50"/>
    </row>
    <row r="69" spans="1:15" x14ac:dyDescent="0.2">
      <c r="A69" s="158"/>
      <c r="B69" s="159"/>
      <c r="C69" s="158"/>
      <c r="D69" s="158"/>
      <c r="E69" s="158"/>
      <c r="F69" s="158"/>
      <c r="G69" s="158"/>
      <c r="H69" s="50"/>
      <c r="I69" s="50"/>
      <c r="J69" s="50"/>
      <c r="K69" s="50"/>
      <c r="L69" s="50"/>
      <c r="M69" s="50"/>
      <c r="N69" s="50"/>
      <c r="O69" s="50"/>
    </row>
    <row r="70" spans="1:15" x14ac:dyDescent="0.2">
      <c r="A70" s="158"/>
      <c r="B70" s="159"/>
      <c r="C70" s="158"/>
      <c r="D70" s="158"/>
      <c r="E70" s="158"/>
      <c r="F70" s="158"/>
      <c r="G70" s="158"/>
      <c r="H70" s="50"/>
      <c r="I70" s="50"/>
      <c r="J70" s="50"/>
      <c r="K70" s="50"/>
      <c r="L70" s="50"/>
      <c r="M70" s="50"/>
      <c r="N70" s="50"/>
      <c r="O70" s="50"/>
    </row>
    <row r="71" spans="1:15" x14ac:dyDescent="0.2">
      <c r="A71" s="158"/>
      <c r="B71" s="159"/>
      <c r="C71" s="158"/>
      <c r="D71" s="158"/>
      <c r="E71" s="158"/>
      <c r="F71" s="158"/>
      <c r="G71" s="158"/>
      <c r="H71" s="50"/>
      <c r="I71" s="50"/>
      <c r="J71" s="50"/>
      <c r="K71" s="50"/>
      <c r="L71" s="50"/>
      <c r="M71" s="50"/>
      <c r="N71" s="50"/>
      <c r="O71" s="50"/>
    </row>
    <row r="72" spans="1:15" x14ac:dyDescent="0.2">
      <c r="A72" s="158"/>
      <c r="B72" s="159"/>
      <c r="C72" s="158"/>
      <c r="D72" s="158"/>
      <c r="E72" s="158"/>
      <c r="F72" s="158"/>
      <c r="G72" s="158"/>
      <c r="H72" s="50"/>
      <c r="I72" s="50"/>
      <c r="J72" s="50"/>
      <c r="K72" s="50"/>
      <c r="L72" s="50"/>
      <c r="M72" s="50"/>
      <c r="N72" s="50"/>
      <c r="O72" s="50"/>
    </row>
    <row r="73" spans="1:15" x14ac:dyDescent="0.2">
      <c r="A73" s="158"/>
      <c r="B73" s="159"/>
      <c r="C73" s="158"/>
      <c r="D73" s="158"/>
      <c r="E73" s="158"/>
      <c r="F73" s="158"/>
      <c r="G73" s="158"/>
      <c r="H73" s="50"/>
      <c r="I73" s="50"/>
      <c r="J73" s="50"/>
      <c r="K73" s="50"/>
      <c r="L73" s="50"/>
      <c r="M73" s="50"/>
      <c r="N73" s="50"/>
      <c r="O73" s="50"/>
    </row>
    <row r="74" spans="1:15" x14ac:dyDescent="0.2">
      <c r="A74" s="158"/>
      <c r="B74" s="159"/>
      <c r="C74" s="158"/>
      <c r="D74" s="158"/>
      <c r="E74" s="158"/>
      <c r="F74" s="158"/>
      <c r="G74" s="158"/>
      <c r="H74" s="50"/>
      <c r="I74" s="50"/>
      <c r="J74" s="50"/>
      <c r="K74" s="50"/>
      <c r="L74" s="50"/>
      <c r="M74" s="50"/>
      <c r="N74" s="50"/>
      <c r="O74" s="50"/>
    </row>
    <row r="75" spans="1:15" x14ac:dyDescent="0.2">
      <c r="A75" s="158"/>
      <c r="B75" s="159"/>
      <c r="C75" s="158"/>
      <c r="D75" s="158"/>
      <c r="E75" s="158"/>
      <c r="F75" s="158"/>
      <c r="G75" s="158"/>
      <c r="H75" s="50"/>
      <c r="I75" s="50"/>
      <c r="J75" s="50"/>
      <c r="K75" s="50"/>
      <c r="L75" s="50"/>
      <c r="M75" s="50"/>
      <c r="N75" s="50"/>
      <c r="O75" s="50"/>
    </row>
    <row r="76" spans="1:15" x14ac:dyDescent="0.2">
      <c r="A76" s="158"/>
      <c r="B76" s="159"/>
      <c r="C76" s="158"/>
      <c r="D76" s="158"/>
      <c r="E76" s="158"/>
      <c r="F76" s="158"/>
      <c r="G76" s="158"/>
      <c r="H76" s="50"/>
      <c r="I76" s="50"/>
      <c r="J76" s="50"/>
      <c r="K76" s="50"/>
      <c r="L76" s="50"/>
      <c r="M76" s="50"/>
      <c r="N76" s="50"/>
      <c r="O76" s="50"/>
    </row>
    <row r="77" spans="1:15" x14ac:dyDescent="0.2">
      <c r="A77" s="158"/>
      <c r="B77" s="159"/>
      <c r="C77" s="158"/>
      <c r="D77" s="158"/>
      <c r="E77" s="158"/>
      <c r="F77" s="158"/>
      <c r="G77" s="158"/>
      <c r="H77" s="50"/>
      <c r="I77" s="50"/>
      <c r="J77" s="50"/>
      <c r="K77" s="50"/>
      <c r="L77" s="50"/>
      <c r="M77" s="50"/>
      <c r="N77" s="50"/>
      <c r="O77" s="50"/>
    </row>
    <row r="78" spans="1:15" x14ac:dyDescent="0.2">
      <c r="A78" s="158"/>
      <c r="B78" s="159"/>
      <c r="C78" s="158"/>
      <c r="D78" s="158"/>
      <c r="E78" s="158"/>
      <c r="F78" s="158"/>
      <c r="G78" s="158"/>
      <c r="H78" s="50"/>
      <c r="I78" s="50"/>
      <c r="J78" s="50"/>
      <c r="K78" s="50"/>
      <c r="L78" s="50"/>
      <c r="M78" s="50"/>
      <c r="N78" s="50"/>
      <c r="O78" s="50"/>
    </row>
    <row r="79" spans="1:15" x14ac:dyDescent="0.2">
      <c r="A79" s="158"/>
      <c r="B79" s="159"/>
      <c r="C79" s="158"/>
      <c r="D79" s="158"/>
      <c r="E79" s="158"/>
      <c r="F79" s="158"/>
      <c r="G79" s="158"/>
      <c r="H79" s="50"/>
      <c r="I79" s="50"/>
      <c r="J79" s="50"/>
      <c r="K79" s="50"/>
      <c r="L79" s="50"/>
      <c r="M79" s="50"/>
      <c r="N79" s="50"/>
      <c r="O79" s="50"/>
    </row>
    <row r="80" spans="1:15" x14ac:dyDescent="0.2">
      <c r="A80" s="158"/>
      <c r="B80" s="159"/>
      <c r="C80" s="158"/>
      <c r="D80" s="158"/>
      <c r="E80" s="158"/>
      <c r="F80" s="158"/>
      <c r="G80" s="158"/>
      <c r="H80" s="50"/>
      <c r="I80" s="50"/>
      <c r="J80" s="50"/>
      <c r="K80" s="50"/>
      <c r="L80" s="50"/>
      <c r="M80" s="50"/>
      <c r="N80" s="50"/>
      <c r="O80" s="50"/>
    </row>
    <row r="81" spans="1:15" x14ac:dyDescent="0.2">
      <c r="A81" s="158"/>
      <c r="B81" s="159"/>
      <c r="C81" s="158"/>
      <c r="D81" s="158"/>
      <c r="E81" s="158"/>
      <c r="F81" s="158"/>
      <c r="G81" s="158"/>
      <c r="H81" s="50"/>
      <c r="I81" s="50"/>
      <c r="J81" s="50"/>
      <c r="K81" s="50"/>
      <c r="L81" s="50"/>
      <c r="M81" s="50"/>
      <c r="N81" s="50"/>
      <c r="O81" s="50"/>
    </row>
    <row r="82" spans="1:15" x14ac:dyDescent="0.2">
      <c r="A82" s="158"/>
      <c r="B82" s="159"/>
      <c r="C82" s="158"/>
      <c r="D82" s="158"/>
      <c r="E82" s="158"/>
      <c r="F82" s="158"/>
      <c r="G82" s="158"/>
      <c r="H82" s="50"/>
      <c r="I82" s="50"/>
      <c r="J82" s="50"/>
      <c r="K82" s="50"/>
      <c r="L82" s="50"/>
      <c r="M82" s="50"/>
      <c r="N82" s="50"/>
      <c r="O82" s="50"/>
    </row>
    <row r="83" spans="1:15" x14ac:dyDescent="0.2">
      <c r="A83" s="158"/>
      <c r="B83" s="159"/>
      <c r="C83" s="158"/>
      <c r="D83" s="158"/>
      <c r="E83" s="158"/>
      <c r="F83" s="158"/>
      <c r="G83" s="158"/>
      <c r="H83" s="50"/>
      <c r="I83" s="50"/>
      <c r="J83" s="50"/>
      <c r="K83" s="50"/>
      <c r="L83" s="50"/>
      <c r="M83" s="50"/>
      <c r="N83" s="50"/>
      <c r="O83" s="50"/>
    </row>
    <row r="84" spans="1:15" x14ac:dyDescent="0.2">
      <c r="A84" s="158"/>
      <c r="B84" s="159"/>
      <c r="C84" s="158"/>
      <c r="D84" s="158"/>
      <c r="E84" s="158"/>
      <c r="F84" s="158"/>
      <c r="G84" s="158"/>
      <c r="H84" s="50"/>
      <c r="I84" s="50"/>
      <c r="J84" s="50"/>
      <c r="K84" s="50"/>
      <c r="L84" s="50"/>
      <c r="M84" s="50"/>
      <c r="N84" s="50"/>
      <c r="O84" s="50"/>
    </row>
    <row r="85" spans="1:15" x14ac:dyDescent="0.2">
      <c r="A85" s="158"/>
      <c r="B85" s="159"/>
      <c r="C85" s="158"/>
      <c r="D85" s="158"/>
      <c r="E85" s="158"/>
      <c r="F85" s="158"/>
      <c r="G85" s="158"/>
      <c r="H85" s="50"/>
      <c r="I85" s="50"/>
      <c r="J85" s="50"/>
      <c r="K85" s="50"/>
      <c r="L85" s="50"/>
      <c r="M85" s="50"/>
      <c r="N85" s="50"/>
      <c r="O85" s="50"/>
    </row>
    <row r="86" spans="1:15" x14ac:dyDescent="0.2">
      <c r="A86" s="158"/>
      <c r="B86" s="159"/>
      <c r="C86" s="158"/>
      <c r="D86" s="158"/>
      <c r="E86" s="158"/>
      <c r="F86" s="158"/>
      <c r="G86" s="158"/>
      <c r="H86" s="50"/>
      <c r="I86" s="50"/>
      <c r="J86" s="50"/>
      <c r="K86" s="50"/>
      <c r="L86" s="50"/>
      <c r="M86" s="50"/>
      <c r="N86" s="50"/>
      <c r="O86" s="50"/>
    </row>
    <row r="87" spans="1:15" x14ac:dyDescent="0.2">
      <c r="A87" s="158"/>
      <c r="B87" s="159"/>
      <c r="C87" s="158"/>
      <c r="D87" s="158"/>
      <c r="E87" s="158"/>
      <c r="F87" s="158"/>
      <c r="G87" s="158"/>
      <c r="H87" s="50"/>
      <c r="I87" s="50"/>
      <c r="J87" s="50"/>
      <c r="K87" s="50"/>
      <c r="L87" s="50"/>
      <c r="M87" s="50"/>
      <c r="N87" s="50"/>
      <c r="O87" s="50"/>
    </row>
    <row r="88" spans="1:15" x14ac:dyDescent="0.2">
      <c r="A88" s="158"/>
      <c r="B88" s="159"/>
      <c r="C88" s="158"/>
      <c r="D88" s="158"/>
      <c r="E88" s="158"/>
      <c r="F88" s="158"/>
      <c r="G88" s="158"/>
      <c r="H88" s="50"/>
      <c r="I88" s="50"/>
      <c r="J88" s="50"/>
      <c r="K88" s="50"/>
      <c r="L88" s="50"/>
      <c r="M88" s="50"/>
      <c r="N88" s="50"/>
      <c r="O88" s="50"/>
    </row>
    <row r="89" spans="1:15" x14ac:dyDescent="0.2">
      <c r="A89" s="158"/>
      <c r="B89" s="159"/>
      <c r="C89" s="158"/>
      <c r="D89" s="158"/>
      <c r="E89" s="158"/>
      <c r="F89" s="158"/>
      <c r="G89" s="158"/>
      <c r="H89" s="50"/>
      <c r="I89" s="50"/>
      <c r="J89" s="50"/>
      <c r="K89" s="50"/>
      <c r="L89" s="50"/>
      <c r="M89" s="50"/>
      <c r="N89" s="50"/>
      <c r="O89" s="50"/>
    </row>
    <row r="90" spans="1:15" x14ac:dyDescent="0.2">
      <c r="A90" s="158"/>
      <c r="B90" s="159"/>
      <c r="C90" s="158"/>
      <c r="D90" s="158"/>
      <c r="E90" s="158"/>
      <c r="F90" s="158"/>
      <c r="G90" s="158"/>
      <c r="H90" s="50"/>
      <c r="I90" s="50"/>
      <c r="J90" s="50"/>
      <c r="K90" s="50"/>
      <c r="L90" s="50"/>
      <c r="M90" s="50"/>
      <c r="N90" s="50"/>
      <c r="O90" s="50"/>
    </row>
    <row r="91" spans="1:15" x14ac:dyDescent="0.2">
      <c r="A91" s="158"/>
      <c r="B91" s="159"/>
      <c r="C91" s="158"/>
      <c r="D91" s="158"/>
      <c r="E91" s="158"/>
      <c r="F91" s="158"/>
      <c r="G91" s="158"/>
      <c r="H91" s="50"/>
      <c r="I91" s="50"/>
      <c r="J91" s="50"/>
      <c r="K91" s="50"/>
      <c r="L91" s="50"/>
      <c r="M91" s="50"/>
      <c r="N91" s="50"/>
      <c r="O91" s="50"/>
    </row>
    <row r="92" spans="1:15" x14ac:dyDescent="0.2">
      <c r="A92" s="158"/>
      <c r="B92" s="159"/>
      <c r="C92" s="158"/>
      <c r="D92" s="158"/>
      <c r="E92" s="158"/>
      <c r="F92" s="158"/>
      <c r="G92" s="158"/>
      <c r="H92" s="50"/>
      <c r="I92" s="50"/>
      <c r="J92" s="50"/>
      <c r="K92" s="50"/>
      <c r="L92" s="50"/>
      <c r="M92" s="50"/>
      <c r="N92" s="50"/>
      <c r="O92" s="50"/>
    </row>
    <row r="93" spans="1:15" x14ac:dyDescent="0.2">
      <c r="A93" s="158"/>
      <c r="B93" s="159"/>
      <c r="C93" s="158"/>
      <c r="D93" s="158"/>
      <c r="E93" s="158"/>
      <c r="F93" s="158"/>
      <c r="G93" s="158"/>
      <c r="H93" s="50"/>
      <c r="I93" s="50"/>
      <c r="J93" s="50"/>
      <c r="K93" s="50"/>
      <c r="L93" s="50"/>
      <c r="M93" s="50"/>
      <c r="N93" s="50"/>
      <c r="O93" s="50"/>
    </row>
    <row r="94" spans="1:15" x14ac:dyDescent="0.2">
      <c r="A94" s="158"/>
      <c r="B94" s="159"/>
      <c r="C94" s="158"/>
      <c r="D94" s="158"/>
      <c r="E94" s="158"/>
      <c r="F94" s="158"/>
      <c r="G94" s="158"/>
      <c r="H94" s="50"/>
      <c r="I94" s="50"/>
      <c r="J94" s="50"/>
      <c r="K94" s="50"/>
      <c r="L94" s="50"/>
      <c r="M94" s="50"/>
      <c r="N94" s="50"/>
      <c r="O94" s="50"/>
    </row>
    <row r="95" spans="1:15" x14ac:dyDescent="0.2">
      <c r="A95" s="158"/>
      <c r="B95" s="159"/>
      <c r="C95" s="158"/>
      <c r="D95" s="158"/>
      <c r="E95" s="158"/>
      <c r="F95" s="158"/>
      <c r="G95" s="158"/>
      <c r="H95" s="50"/>
      <c r="I95" s="50"/>
      <c r="J95" s="50"/>
      <c r="K95" s="50"/>
      <c r="L95" s="50"/>
      <c r="M95" s="50"/>
      <c r="N95" s="50"/>
      <c r="O95" s="50"/>
    </row>
    <row r="96" spans="1:15" x14ac:dyDescent="0.2">
      <c r="A96" s="158"/>
      <c r="B96" s="159"/>
      <c r="C96" s="158"/>
      <c r="D96" s="158"/>
      <c r="E96" s="158"/>
      <c r="F96" s="158"/>
      <c r="G96" s="158"/>
      <c r="H96" s="50"/>
      <c r="I96" s="50"/>
      <c r="J96" s="50"/>
      <c r="K96" s="50"/>
      <c r="L96" s="50"/>
      <c r="M96" s="50"/>
      <c r="N96" s="50"/>
      <c r="O96" s="50"/>
    </row>
    <row r="97" spans="1:15" x14ac:dyDescent="0.2">
      <c r="A97" s="158"/>
      <c r="B97" s="159"/>
      <c r="C97" s="158"/>
      <c r="D97" s="158"/>
      <c r="E97" s="158"/>
      <c r="F97" s="158"/>
      <c r="G97" s="158"/>
      <c r="H97" s="50"/>
      <c r="I97" s="50"/>
      <c r="J97" s="50"/>
      <c r="K97" s="50"/>
      <c r="L97" s="50"/>
      <c r="M97" s="50"/>
      <c r="N97" s="50"/>
      <c r="O97" s="50"/>
    </row>
    <row r="98" spans="1:15" x14ac:dyDescent="0.2">
      <c r="A98" s="158"/>
      <c r="B98" s="159"/>
      <c r="C98" s="158"/>
      <c r="D98" s="158"/>
      <c r="E98" s="158"/>
      <c r="F98" s="158"/>
      <c r="G98" s="158"/>
      <c r="H98" s="50"/>
      <c r="I98" s="50"/>
      <c r="J98" s="50"/>
      <c r="K98" s="50"/>
      <c r="L98" s="50"/>
      <c r="M98" s="50"/>
      <c r="N98" s="50"/>
      <c r="O98" s="50"/>
    </row>
    <row r="99" spans="1:15" x14ac:dyDescent="0.2">
      <c r="A99" s="158"/>
      <c r="B99" s="159"/>
      <c r="C99" s="158"/>
      <c r="D99" s="158"/>
      <c r="E99" s="158"/>
      <c r="F99" s="158"/>
      <c r="G99" s="158"/>
      <c r="H99" s="50"/>
      <c r="I99" s="50"/>
      <c r="J99" s="50"/>
      <c r="K99" s="50"/>
      <c r="L99" s="50"/>
      <c r="M99" s="50"/>
      <c r="N99" s="50"/>
      <c r="O99" s="50"/>
    </row>
    <row r="100" spans="1:15" x14ac:dyDescent="0.2">
      <c r="A100" s="158"/>
      <c r="B100" s="159"/>
      <c r="C100" s="158"/>
      <c r="D100" s="158"/>
      <c r="E100" s="158"/>
      <c r="F100" s="158"/>
      <c r="G100" s="158"/>
      <c r="H100" s="50"/>
      <c r="I100" s="50"/>
      <c r="J100" s="50"/>
      <c r="K100" s="50"/>
      <c r="L100" s="50"/>
      <c r="M100" s="50"/>
      <c r="N100" s="50"/>
      <c r="O100" s="50"/>
    </row>
    <row r="101" spans="1:15" x14ac:dyDescent="0.2">
      <c r="A101" s="158"/>
      <c r="B101" s="159"/>
      <c r="C101" s="158"/>
      <c r="D101" s="158"/>
      <c r="E101" s="158"/>
      <c r="F101" s="158"/>
      <c r="G101" s="158"/>
      <c r="H101" s="50"/>
      <c r="I101" s="50"/>
      <c r="J101" s="50"/>
      <c r="K101" s="50"/>
      <c r="L101" s="50"/>
      <c r="M101" s="50"/>
      <c r="N101" s="50"/>
      <c r="O101" s="50"/>
    </row>
    <row r="102" spans="1:15" x14ac:dyDescent="0.2">
      <c r="A102" s="158"/>
      <c r="B102" s="159"/>
      <c r="C102" s="158"/>
      <c r="D102" s="158"/>
      <c r="E102" s="158"/>
      <c r="F102" s="158"/>
      <c r="G102" s="158"/>
      <c r="H102" s="50"/>
      <c r="I102" s="50"/>
      <c r="J102" s="50"/>
      <c r="K102" s="50"/>
      <c r="L102" s="50"/>
      <c r="M102" s="50"/>
      <c r="N102" s="50"/>
      <c r="O102" s="50"/>
    </row>
    <row r="103" spans="1:15" x14ac:dyDescent="0.2">
      <c r="A103" s="158"/>
      <c r="B103" s="159"/>
      <c r="C103" s="158"/>
      <c r="D103" s="158"/>
      <c r="E103" s="158"/>
      <c r="F103" s="158"/>
      <c r="G103" s="158"/>
      <c r="H103" s="50"/>
      <c r="I103" s="50"/>
      <c r="J103" s="50"/>
      <c r="K103" s="50"/>
      <c r="L103" s="50"/>
      <c r="M103" s="50"/>
      <c r="N103" s="50"/>
      <c r="O103" s="50"/>
    </row>
    <row r="104" spans="1:15" x14ac:dyDescent="0.2">
      <c r="A104" s="158"/>
      <c r="B104" s="159"/>
      <c r="C104" s="158"/>
      <c r="D104" s="158"/>
      <c r="E104" s="158"/>
      <c r="F104" s="158"/>
      <c r="G104" s="158"/>
      <c r="H104" s="50"/>
      <c r="I104" s="50"/>
      <c r="J104" s="50"/>
      <c r="K104" s="50"/>
      <c r="L104" s="50"/>
      <c r="M104" s="50"/>
      <c r="N104" s="50"/>
      <c r="O104" s="50"/>
    </row>
    <row r="105" spans="1:15" x14ac:dyDescent="0.2">
      <c r="A105" s="158"/>
      <c r="B105" s="159"/>
      <c r="C105" s="158"/>
      <c r="D105" s="158"/>
      <c r="E105" s="158"/>
      <c r="F105" s="158"/>
      <c r="G105" s="158"/>
      <c r="H105" s="50"/>
      <c r="I105" s="50"/>
      <c r="J105" s="50"/>
      <c r="K105" s="50"/>
      <c r="L105" s="50"/>
      <c r="M105" s="50"/>
      <c r="N105" s="50"/>
      <c r="O105" s="50"/>
    </row>
    <row r="106" spans="1:15" x14ac:dyDescent="0.2">
      <c r="A106" s="158"/>
      <c r="B106" s="159"/>
      <c r="C106" s="158"/>
      <c r="D106" s="158"/>
      <c r="E106" s="158"/>
      <c r="F106" s="158"/>
      <c r="G106" s="158"/>
      <c r="H106" s="50"/>
      <c r="I106" s="50"/>
      <c r="J106" s="50"/>
      <c r="K106" s="50"/>
      <c r="L106" s="50"/>
      <c r="M106" s="50"/>
      <c r="N106" s="50"/>
      <c r="O106" s="50"/>
    </row>
    <row r="107" spans="1:15" x14ac:dyDescent="0.2">
      <c r="A107" s="158"/>
      <c r="B107" s="159"/>
      <c r="C107" s="158"/>
      <c r="D107" s="158"/>
      <c r="E107" s="158"/>
      <c r="F107" s="158"/>
      <c r="G107" s="158"/>
      <c r="H107" s="50"/>
      <c r="I107" s="50"/>
      <c r="J107" s="50"/>
      <c r="K107" s="50"/>
      <c r="L107" s="50"/>
      <c r="M107" s="50"/>
      <c r="N107" s="50"/>
      <c r="O107" s="50"/>
    </row>
    <row r="108" spans="1:15" x14ac:dyDescent="0.2">
      <c r="A108" s="158"/>
      <c r="B108" s="159"/>
      <c r="C108" s="158"/>
      <c r="D108" s="158"/>
      <c r="E108" s="158"/>
      <c r="F108" s="158"/>
      <c r="G108" s="158"/>
      <c r="H108" s="50"/>
      <c r="I108" s="50"/>
      <c r="J108" s="50"/>
      <c r="K108" s="50"/>
      <c r="L108" s="50"/>
      <c r="M108" s="50"/>
      <c r="N108" s="50"/>
      <c r="O108" s="50"/>
    </row>
    <row r="109" spans="1:15" x14ac:dyDescent="0.2">
      <c r="A109" s="158"/>
      <c r="B109" s="159"/>
      <c r="C109" s="158"/>
      <c r="D109" s="158"/>
      <c r="E109" s="158"/>
      <c r="F109" s="158"/>
      <c r="G109" s="158"/>
      <c r="H109" s="50"/>
      <c r="I109" s="50"/>
      <c r="J109" s="50"/>
      <c r="K109" s="50"/>
      <c r="L109" s="50"/>
      <c r="M109" s="50"/>
      <c r="N109" s="50"/>
      <c r="O109" s="50"/>
    </row>
    <row r="110" spans="1:15" x14ac:dyDescent="0.2">
      <c r="A110" s="158"/>
      <c r="B110" s="159"/>
      <c r="C110" s="158"/>
      <c r="D110" s="158"/>
      <c r="E110" s="158"/>
      <c r="F110" s="158"/>
      <c r="G110" s="158"/>
      <c r="H110" s="50"/>
      <c r="I110" s="50"/>
      <c r="J110" s="50"/>
      <c r="K110" s="50"/>
      <c r="L110" s="50"/>
      <c r="M110" s="50"/>
      <c r="N110" s="50"/>
      <c r="O110" s="50"/>
    </row>
    <row r="111" spans="1:15" x14ac:dyDescent="0.2">
      <c r="A111" s="158"/>
      <c r="B111" s="159"/>
      <c r="C111" s="158"/>
      <c r="D111" s="158"/>
      <c r="E111" s="158"/>
      <c r="F111" s="158"/>
      <c r="G111" s="158"/>
      <c r="H111" s="50"/>
      <c r="I111" s="50"/>
      <c r="J111" s="50"/>
      <c r="K111" s="50"/>
      <c r="L111" s="50"/>
      <c r="M111" s="50"/>
      <c r="N111" s="50"/>
      <c r="O111" s="50"/>
    </row>
    <row r="112" spans="1:15" x14ac:dyDescent="0.2">
      <c r="A112" s="158"/>
      <c r="B112" s="159"/>
      <c r="C112" s="158"/>
      <c r="D112" s="158"/>
      <c r="E112" s="158"/>
      <c r="F112" s="158"/>
      <c r="G112" s="158"/>
      <c r="H112" s="50"/>
      <c r="I112" s="50"/>
      <c r="J112" s="50"/>
      <c r="K112" s="50"/>
      <c r="L112" s="50"/>
      <c r="M112" s="50"/>
      <c r="N112" s="50"/>
      <c r="O112" s="50"/>
    </row>
    <row r="113" spans="1:15" x14ac:dyDescent="0.2">
      <c r="A113" s="158"/>
      <c r="B113" s="159"/>
      <c r="C113" s="158"/>
      <c r="D113" s="158"/>
      <c r="E113" s="158"/>
      <c r="F113" s="158"/>
      <c r="G113" s="158"/>
      <c r="H113" s="50"/>
      <c r="I113" s="50"/>
      <c r="J113" s="50"/>
      <c r="K113" s="50"/>
      <c r="L113" s="50"/>
      <c r="M113" s="50"/>
      <c r="N113" s="50"/>
      <c r="O113" s="50"/>
    </row>
    <row r="114" spans="1:15" x14ac:dyDescent="0.2">
      <c r="A114" s="158"/>
      <c r="B114" s="159"/>
      <c r="C114" s="158"/>
      <c r="D114" s="158"/>
      <c r="E114" s="158"/>
      <c r="F114" s="158"/>
      <c r="G114" s="158"/>
      <c r="H114" s="50"/>
      <c r="I114" s="50"/>
      <c r="J114" s="50"/>
      <c r="K114" s="50"/>
      <c r="L114" s="50"/>
      <c r="M114" s="50"/>
      <c r="N114" s="50"/>
      <c r="O114" s="50"/>
    </row>
    <row r="115" spans="1:15" x14ac:dyDescent="0.2">
      <c r="A115" s="158"/>
      <c r="B115" s="159"/>
      <c r="C115" s="158"/>
      <c r="D115" s="158"/>
      <c r="E115" s="158"/>
      <c r="F115" s="158"/>
      <c r="G115" s="158"/>
      <c r="H115" s="50"/>
      <c r="I115" s="50"/>
      <c r="J115" s="50"/>
      <c r="K115" s="50"/>
      <c r="L115" s="50"/>
      <c r="M115" s="50"/>
      <c r="N115" s="50"/>
      <c r="O115" s="50"/>
    </row>
    <row r="116" spans="1:15" x14ac:dyDescent="0.2">
      <c r="A116" s="158"/>
      <c r="B116" s="159"/>
      <c r="C116" s="158"/>
      <c r="D116" s="158"/>
      <c r="E116" s="158"/>
      <c r="F116" s="158"/>
      <c r="G116" s="158"/>
      <c r="H116" s="50"/>
      <c r="I116" s="50"/>
      <c r="J116" s="50"/>
      <c r="K116" s="50"/>
      <c r="L116" s="50"/>
      <c r="M116" s="50"/>
      <c r="N116" s="50"/>
      <c r="O116" s="50"/>
    </row>
    <row r="117" spans="1:15" x14ac:dyDescent="0.2">
      <c r="A117" s="158"/>
      <c r="B117" s="159"/>
      <c r="C117" s="158"/>
      <c r="D117" s="158"/>
      <c r="E117" s="158"/>
      <c r="F117" s="158"/>
      <c r="G117" s="158"/>
      <c r="H117" s="50"/>
      <c r="I117" s="50"/>
      <c r="J117" s="50"/>
      <c r="K117" s="50"/>
      <c r="L117" s="50"/>
      <c r="M117" s="50"/>
      <c r="N117" s="50"/>
      <c r="O117" s="50"/>
    </row>
    <row r="118" spans="1:15" x14ac:dyDescent="0.2">
      <c r="A118" s="158"/>
      <c r="B118" s="159"/>
      <c r="C118" s="158"/>
      <c r="D118" s="158"/>
      <c r="E118" s="158"/>
      <c r="F118" s="158"/>
      <c r="G118" s="158"/>
      <c r="H118" s="50"/>
      <c r="I118" s="50"/>
      <c r="J118" s="50"/>
      <c r="K118" s="50"/>
      <c r="L118" s="50"/>
      <c r="M118" s="50"/>
      <c r="N118" s="50"/>
      <c r="O118" s="50"/>
    </row>
    <row r="119" spans="1:15" x14ac:dyDescent="0.2">
      <c r="A119" s="158"/>
      <c r="B119" s="159"/>
      <c r="C119" s="158"/>
      <c r="D119" s="158"/>
      <c r="E119" s="158"/>
      <c r="F119" s="158"/>
      <c r="G119" s="158"/>
      <c r="H119" s="50"/>
      <c r="I119" s="50"/>
      <c r="J119" s="50"/>
      <c r="K119" s="50"/>
      <c r="L119" s="50"/>
      <c r="M119" s="50"/>
      <c r="N119" s="50"/>
      <c r="O119" s="50"/>
    </row>
    <row r="120" spans="1:15" x14ac:dyDescent="0.2">
      <c r="A120" s="158"/>
      <c r="B120" s="159"/>
      <c r="C120" s="158"/>
      <c r="D120" s="158"/>
      <c r="E120" s="158"/>
      <c r="F120" s="158"/>
      <c r="G120" s="158"/>
      <c r="H120" s="50"/>
      <c r="I120" s="50"/>
      <c r="J120" s="50"/>
      <c r="K120" s="50"/>
      <c r="L120" s="50"/>
      <c r="M120" s="50"/>
      <c r="N120" s="50"/>
      <c r="O120" s="50"/>
    </row>
    <row r="121" spans="1:15" x14ac:dyDescent="0.2">
      <c r="A121" s="158"/>
      <c r="B121" s="159"/>
      <c r="C121" s="158"/>
      <c r="D121" s="158"/>
      <c r="E121" s="158"/>
      <c r="F121" s="158"/>
      <c r="G121" s="158"/>
      <c r="H121" s="50"/>
      <c r="I121" s="50"/>
      <c r="J121" s="50"/>
      <c r="K121" s="50"/>
      <c r="L121" s="50"/>
      <c r="M121" s="50"/>
      <c r="N121" s="50"/>
      <c r="O121" s="50"/>
    </row>
    <row r="122" spans="1:15" x14ac:dyDescent="0.2">
      <c r="A122" s="158"/>
      <c r="B122" s="159"/>
      <c r="C122" s="158"/>
      <c r="D122" s="158"/>
      <c r="E122" s="158"/>
      <c r="F122" s="158"/>
      <c r="G122" s="158"/>
      <c r="H122" s="50"/>
      <c r="I122" s="50"/>
      <c r="J122" s="50"/>
      <c r="K122" s="50"/>
      <c r="L122" s="50"/>
      <c r="M122" s="50"/>
      <c r="N122" s="50"/>
      <c r="O122" s="50"/>
    </row>
    <row r="123" spans="1:15" x14ac:dyDescent="0.2">
      <c r="A123" s="158"/>
      <c r="B123" s="159"/>
      <c r="C123" s="158"/>
      <c r="D123" s="158"/>
      <c r="E123" s="158"/>
      <c r="F123" s="158"/>
      <c r="G123" s="158"/>
      <c r="H123" s="50"/>
      <c r="I123" s="50"/>
      <c r="J123" s="50"/>
      <c r="K123" s="50"/>
      <c r="L123" s="50"/>
      <c r="M123" s="50"/>
      <c r="N123" s="50"/>
      <c r="O123" s="50"/>
    </row>
    <row r="124" spans="1:15" x14ac:dyDescent="0.2">
      <c r="A124" s="158"/>
      <c r="B124" s="159"/>
      <c r="C124" s="158"/>
      <c r="D124" s="158"/>
      <c r="E124" s="158"/>
      <c r="F124" s="158"/>
      <c r="G124" s="158"/>
      <c r="H124" s="50"/>
      <c r="I124" s="50"/>
      <c r="J124" s="50"/>
      <c r="K124" s="50"/>
      <c r="L124" s="50"/>
      <c r="M124" s="50"/>
      <c r="N124" s="50"/>
      <c r="O124" s="50"/>
    </row>
    <row r="125" spans="1:15" x14ac:dyDescent="0.2">
      <c r="A125" s="158"/>
      <c r="B125" s="159"/>
      <c r="C125" s="158"/>
      <c r="D125" s="158"/>
      <c r="E125" s="158"/>
      <c r="F125" s="158"/>
      <c r="G125" s="158"/>
      <c r="H125" s="50"/>
      <c r="I125" s="50"/>
      <c r="J125" s="50"/>
      <c r="K125" s="50"/>
      <c r="L125" s="50"/>
      <c r="M125" s="50"/>
      <c r="N125" s="50"/>
      <c r="O125" s="50"/>
    </row>
    <row r="126" spans="1:15" x14ac:dyDescent="0.2">
      <c r="A126" s="158"/>
      <c r="B126" s="159"/>
      <c r="C126" s="158"/>
      <c r="D126" s="158"/>
      <c r="E126" s="158"/>
      <c r="F126" s="158"/>
      <c r="G126" s="158"/>
      <c r="H126" s="50"/>
      <c r="I126" s="50"/>
      <c r="J126" s="50"/>
      <c r="K126" s="50"/>
      <c r="L126" s="50"/>
      <c r="M126" s="50"/>
      <c r="N126" s="50"/>
      <c r="O126" s="50"/>
    </row>
    <row r="127" spans="1:15" x14ac:dyDescent="0.2">
      <c r="A127" s="158"/>
      <c r="B127" s="159"/>
      <c r="C127" s="158"/>
      <c r="D127" s="158"/>
      <c r="E127" s="158"/>
      <c r="F127" s="158"/>
      <c r="G127" s="158"/>
      <c r="H127" s="50"/>
      <c r="I127" s="50"/>
      <c r="J127" s="50"/>
      <c r="K127" s="50"/>
      <c r="L127" s="50"/>
      <c r="M127" s="50"/>
      <c r="N127" s="50"/>
      <c r="O127" s="50"/>
    </row>
    <row r="128" spans="1:15" x14ac:dyDescent="0.2">
      <c r="A128" s="158"/>
      <c r="B128" s="159"/>
      <c r="C128" s="158"/>
      <c r="D128" s="158"/>
      <c r="E128" s="158"/>
      <c r="F128" s="158"/>
      <c r="G128" s="158"/>
      <c r="H128" s="50"/>
      <c r="I128" s="50"/>
      <c r="J128" s="50"/>
      <c r="K128" s="50"/>
      <c r="L128" s="50"/>
      <c r="M128" s="50"/>
      <c r="N128" s="50"/>
      <c r="O128" s="50"/>
    </row>
    <row r="129" spans="1:15" x14ac:dyDescent="0.2">
      <c r="A129" s="158"/>
      <c r="B129" s="159"/>
      <c r="C129" s="158"/>
      <c r="D129" s="158"/>
      <c r="E129" s="158"/>
      <c r="F129" s="158"/>
      <c r="G129" s="158"/>
      <c r="H129" s="50"/>
      <c r="I129" s="50"/>
      <c r="J129" s="50"/>
      <c r="K129" s="50"/>
      <c r="L129" s="50"/>
      <c r="M129" s="50"/>
      <c r="N129" s="50"/>
      <c r="O129" s="50"/>
    </row>
    <row r="130" spans="1:15" x14ac:dyDescent="0.2">
      <c r="A130" s="158"/>
      <c r="B130" s="159"/>
      <c r="C130" s="158"/>
      <c r="D130" s="158"/>
      <c r="E130" s="158"/>
      <c r="F130" s="158"/>
      <c r="G130" s="158"/>
      <c r="H130" s="50"/>
      <c r="I130" s="50"/>
      <c r="J130" s="50"/>
      <c r="K130" s="50"/>
      <c r="L130" s="50"/>
      <c r="M130" s="50"/>
      <c r="N130" s="50"/>
      <c r="O130" s="50"/>
    </row>
    <row r="131" spans="1:15" x14ac:dyDescent="0.2">
      <c r="A131" s="158"/>
      <c r="B131" s="159"/>
      <c r="C131" s="158"/>
      <c r="D131" s="158"/>
      <c r="E131" s="158"/>
      <c r="F131" s="158"/>
      <c r="G131" s="158"/>
      <c r="H131" s="50"/>
      <c r="I131" s="50"/>
      <c r="J131" s="50"/>
      <c r="K131" s="50"/>
      <c r="L131" s="50"/>
      <c r="M131" s="50"/>
      <c r="N131" s="50"/>
      <c r="O131" s="50"/>
    </row>
    <row r="132" spans="1:15" x14ac:dyDescent="0.2">
      <c r="A132" s="158"/>
      <c r="B132" s="159"/>
      <c r="C132" s="158"/>
      <c r="D132" s="158"/>
      <c r="E132" s="158"/>
      <c r="F132" s="158"/>
      <c r="G132" s="158"/>
      <c r="H132" s="50"/>
      <c r="I132" s="50"/>
      <c r="J132" s="50"/>
      <c r="K132" s="50"/>
      <c r="L132" s="50"/>
      <c r="M132" s="50"/>
      <c r="N132" s="50"/>
      <c r="O132" s="50"/>
    </row>
    <row r="133" spans="1:15" x14ac:dyDescent="0.2">
      <c r="A133" s="158"/>
      <c r="B133" s="159"/>
      <c r="C133" s="158"/>
      <c r="D133" s="158"/>
      <c r="E133" s="158"/>
      <c r="F133" s="158"/>
      <c r="G133" s="158"/>
      <c r="H133" s="50"/>
      <c r="I133" s="50"/>
      <c r="J133" s="50"/>
      <c r="K133" s="50"/>
      <c r="L133" s="50"/>
      <c r="M133" s="50"/>
      <c r="N133" s="50"/>
      <c r="O133" s="50"/>
    </row>
    <row r="134" spans="1:15" x14ac:dyDescent="0.2">
      <c r="A134" s="158"/>
      <c r="B134" s="159"/>
      <c r="C134" s="158"/>
      <c r="D134" s="158"/>
      <c r="E134" s="158"/>
      <c r="F134" s="158"/>
      <c r="G134" s="158"/>
      <c r="H134" s="50"/>
      <c r="I134" s="50"/>
      <c r="J134" s="50"/>
      <c r="K134" s="50"/>
      <c r="L134" s="50"/>
      <c r="M134" s="50"/>
      <c r="N134" s="50"/>
      <c r="O134" s="50"/>
    </row>
    <row r="135" spans="1:15" x14ac:dyDescent="0.2">
      <c r="A135" s="158"/>
      <c r="B135" s="159"/>
      <c r="C135" s="158"/>
      <c r="D135" s="158"/>
      <c r="E135" s="158"/>
      <c r="F135" s="158"/>
    </row>
    <row r="136" spans="1:15" x14ac:dyDescent="0.2">
      <c r="A136" s="158"/>
      <c r="B136" s="159"/>
      <c r="C136" s="158"/>
      <c r="D136" s="158"/>
      <c r="E136" s="158"/>
      <c r="F136" s="158"/>
    </row>
    <row r="137" spans="1:15" x14ac:dyDescent="0.2">
      <c r="A137" s="158"/>
      <c r="B137" s="159"/>
      <c r="C137" s="158"/>
      <c r="D137" s="158"/>
      <c r="E137" s="158"/>
      <c r="F137" s="158"/>
    </row>
    <row r="138" spans="1:15" x14ac:dyDescent="0.2">
      <c r="A138" s="158"/>
      <c r="B138" s="159"/>
      <c r="C138" s="158"/>
      <c r="D138" s="158"/>
      <c r="E138" s="158"/>
      <c r="F138" s="158"/>
    </row>
    <row r="139" spans="1:15" x14ac:dyDescent="0.2">
      <c r="A139" s="158"/>
      <c r="B139" s="159"/>
      <c r="C139" s="158"/>
      <c r="D139" s="158"/>
      <c r="E139" s="158"/>
      <c r="F139" s="158"/>
    </row>
    <row r="140" spans="1:15" x14ac:dyDescent="0.2">
      <c r="A140" s="158"/>
      <c r="B140" s="159"/>
      <c r="C140" s="158"/>
      <c r="D140" s="158"/>
      <c r="E140" s="158"/>
      <c r="F140" s="158"/>
    </row>
    <row r="141" spans="1:15" x14ac:dyDescent="0.2">
      <c r="A141" s="158"/>
      <c r="B141" s="159"/>
      <c r="C141" s="158"/>
      <c r="D141" s="158"/>
      <c r="E141" s="158"/>
      <c r="F141" s="158"/>
    </row>
    <row r="142" spans="1:15" x14ac:dyDescent="0.2">
      <c r="A142" s="158"/>
      <c r="B142" s="159"/>
      <c r="C142" s="158"/>
      <c r="D142" s="158"/>
      <c r="E142" s="158"/>
      <c r="F142" s="158"/>
    </row>
    <row r="143" spans="1:15" x14ac:dyDescent="0.2">
      <c r="A143" s="158"/>
      <c r="B143" s="159"/>
      <c r="C143" s="158"/>
      <c r="D143" s="158"/>
      <c r="E143" s="158"/>
      <c r="F143" s="158"/>
    </row>
    <row r="144" spans="1:15" x14ac:dyDescent="0.2">
      <c r="A144" s="158"/>
      <c r="B144" s="159"/>
      <c r="C144" s="158"/>
      <c r="D144" s="158"/>
      <c r="E144" s="158"/>
      <c r="F144" s="158"/>
    </row>
    <row r="145" spans="1:6" x14ac:dyDescent="0.2">
      <c r="A145" s="158"/>
      <c r="B145" s="159"/>
      <c r="C145" s="158"/>
      <c r="D145" s="158"/>
      <c r="E145" s="158"/>
      <c r="F145" s="158"/>
    </row>
    <row r="146" spans="1:6" x14ac:dyDescent="0.2">
      <c r="F146" s="158"/>
    </row>
    <row r="147" spans="1:6" x14ac:dyDescent="0.2">
      <c r="F147" s="158"/>
    </row>
    <row r="148" spans="1:6" x14ac:dyDescent="0.2">
      <c r="F148" s="158"/>
    </row>
    <row r="149" spans="1:6" x14ac:dyDescent="0.2">
      <c r="F149" s="158"/>
    </row>
    <row r="150" spans="1:6" x14ac:dyDescent="0.2">
      <c r="F150" s="158"/>
    </row>
    <row r="151" spans="1:6" x14ac:dyDescent="0.2">
      <c r="F151" s="158"/>
    </row>
    <row r="152" spans="1:6" x14ac:dyDescent="0.2">
      <c r="F152" s="158"/>
    </row>
    <row r="153" spans="1:6" x14ac:dyDescent="0.2">
      <c r="F153" s="158"/>
    </row>
    <row r="154" spans="1:6" x14ac:dyDescent="0.2">
      <c r="F154" s="158"/>
    </row>
    <row r="155" spans="1:6" x14ac:dyDescent="0.2">
      <c r="F155" s="158"/>
    </row>
    <row r="156" spans="1:6" x14ac:dyDescent="0.2">
      <c r="F156" s="158"/>
    </row>
    <row r="157" spans="1:6" x14ac:dyDescent="0.2">
      <c r="F157" s="158"/>
    </row>
    <row r="158" spans="1:6" x14ac:dyDescent="0.2">
      <c r="F158" s="158"/>
    </row>
    <row r="159" spans="1:6" x14ac:dyDescent="0.2">
      <c r="F159" s="158"/>
    </row>
    <row r="160" spans="1:6" x14ac:dyDescent="0.2">
      <c r="F160" s="158"/>
    </row>
    <row r="161" spans="6:6" x14ac:dyDescent="0.2">
      <c r="F161" s="158"/>
    </row>
    <row r="162" spans="6:6" x14ac:dyDescent="0.2">
      <c r="F162" s="158"/>
    </row>
    <row r="163" spans="6:6" x14ac:dyDescent="0.2">
      <c r="F163" s="158"/>
    </row>
    <row r="164" spans="6:6" x14ac:dyDescent="0.2">
      <c r="F164" s="158"/>
    </row>
    <row r="165" spans="6:6" x14ac:dyDescent="0.2">
      <c r="F165" s="158"/>
    </row>
    <row r="166" spans="6:6" x14ac:dyDescent="0.2">
      <c r="F166" s="158"/>
    </row>
    <row r="167" spans="6:6" x14ac:dyDescent="0.2">
      <c r="F167" s="158"/>
    </row>
    <row r="168" spans="6:6" x14ac:dyDescent="0.2">
      <c r="F168" s="158"/>
    </row>
    <row r="169" spans="6:6" x14ac:dyDescent="0.2">
      <c r="F169" s="158"/>
    </row>
    <row r="170" spans="6:6" x14ac:dyDescent="0.2">
      <c r="F170" s="158"/>
    </row>
    <row r="171" spans="6:6" x14ac:dyDescent="0.2">
      <c r="F171" s="158"/>
    </row>
    <row r="172" spans="6:6" x14ac:dyDescent="0.2">
      <c r="F172" s="158"/>
    </row>
    <row r="173" spans="6:6" x14ac:dyDescent="0.2">
      <c r="F173" s="158"/>
    </row>
    <row r="174" spans="6:6" x14ac:dyDescent="0.2">
      <c r="F174" s="158"/>
    </row>
    <row r="175" spans="6:6" x14ac:dyDescent="0.2">
      <c r="F175" s="158"/>
    </row>
    <row r="176" spans="6:6" x14ac:dyDescent="0.2">
      <c r="F176" s="158"/>
    </row>
    <row r="177" spans="6:6" x14ac:dyDescent="0.2">
      <c r="F177" s="158"/>
    </row>
    <row r="178" spans="6:6" x14ac:dyDescent="0.2">
      <c r="F178" s="158"/>
    </row>
    <row r="179" spans="6:6" x14ac:dyDescent="0.2">
      <c r="F179" s="158"/>
    </row>
    <row r="180" spans="6:6" x14ac:dyDescent="0.2">
      <c r="F180" s="158"/>
    </row>
    <row r="181" spans="6:6" x14ac:dyDescent="0.2">
      <c r="F181" s="158"/>
    </row>
    <row r="182" spans="6:6" x14ac:dyDescent="0.2">
      <c r="F182" s="158"/>
    </row>
    <row r="183" spans="6:6" x14ac:dyDescent="0.2">
      <c r="F183" s="158"/>
    </row>
    <row r="184" spans="6:6" x14ac:dyDescent="0.2">
      <c r="F184" s="158"/>
    </row>
    <row r="185" spans="6:6" x14ac:dyDescent="0.2">
      <c r="F185" s="158"/>
    </row>
    <row r="186" spans="6:6" x14ac:dyDescent="0.2">
      <c r="F186" s="158"/>
    </row>
    <row r="187" spans="6:6" x14ac:dyDescent="0.2">
      <c r="F187" s="158"/>
    </row>
    <row r="188" spans="6:6" x14ac:dyDescent="0.2">
      <c r="F188" s="158"/>
    </row>
    <row r="189" spans="6:6" x14ac:dyDescent="0.2">
      <c r="F189" s="158"/>
    </row>
    <row r="190" spans="6:6" x14ac:dyDescent="0.2">
      <c r="F190" s="158"/>
    </row>
    <row r="191" spans="6:6" x14ac:dyDescent="0.2">
      <c r="F191" s="158"/>
    </row>
    <row r="192" spans="6:6" x14ac:dyDescent="0.2">
      <c r="F192" s="158"/>
    </row>
    <row r="193" spans="6:6" x14ac:dyDescent="0.2">
      <c r="F193" s="158"/>
    </row>
    <row r="194" spans="6:6" x14ac:dyDescent="0.2">
      <c r="F194" s="158"/>
    </row>
    <row r="195" spans="6:6" x14ac:dyDescent="0.2">
      <c r="F195" s="158"/>
    </row>
    <row r="196" spans="6:6" x14ac:dyDescent="0.2">
      <c r="F196" s="158"/>
    </row>
    <row r="197" spans="6:6" x14ac:dyDescent="0.2">
      <c r="F197" s="158"/>
    </row>
    <row r="198" spans="6:6" x14ac:dyDescent="0.2">
      <c r="F198" s="158"/>
    </row>
    <row r="199" spans="6:6" x14ac:dyDescent="0.2">
      <c r="F199" s="158"/>
    </row>
    <row r="200" spans="6:6" x14ac:dyDescent="0.2">
      <c r="F200" s="158"/>
    </row>
    <row r="201" spans="6:6" x14ac:dyDescent="0.2">
      <c r="F201" s="158"/>
    </row>
    <row r="202" spans="6:6" x14ac:dyDescent="0.2">
      <c r="F202" s="158"/>
    </row>
    <row r="203" spans="6:6" x14ac:dyDescent="0.2">
      <c r="F203" s="158"/>
    </row>
    <row r="204" spans="6:6" x14ac:dyDescent="0.2">
      <c r="F204" s="158"/>
    </row>
    <row r="205" spans="6:6" x14ac:dyDescent="0.2">
      <c r="F205" s="158"/>
    </row>
    <row r="206" spans="6:6" x14ac:dyDescent="0.2">
      <c r="F206" s="158"/>
    </row>
    <row r="207" spans="6:6" x14ac:dyDescent="0.2">
      <c r="F207" s="158"/>
    </row>
    <row r="208" spans="6:6" x14ac:dyDescent="0.2">
      <c r="F208" s="158"/>
    </row>
    <row r="209" spans="6:6" x14ac:dyDescent="0.2">
      <c r="F209" s="158"/>
    </row>
    <row r="210" spans="6:6" x14ac:dyDescent="0.2">
      <c r="F210" s="158"/>
    </row>
    <row r="211" spans="6:6" x14ac:dyDescent="0.2">
      <c r="F211" s="158"/>
    </row>
    <row r="212" spans="6:6" x14ac:dyDescent="0.2">
      <c r="F212" s="158"/>
    </row>
    <row r="213" spans="6:6" x14ac:dyDescent="0.2">
      <c r="F213" s="158"/>
    </row>
    <row r="214" spans="6:6" x14ac:dyDescent="0.2">
      <c r="F214" s="158"/>
    </row>
    <row r="215" spans="6:6" x14ac:dyDescent="0.2">
      <c r="F215" s="158"/>
    </row>
    <row r="216" spans="6:6" x14ac:dyDescent="0.2">
      <c r="F216" s="158"/>
    </row>
    <row r="217" spans="6:6" x14ac:dyDescent="0.2">
      <c r="F217" s="158"/>
    </row>
    <row r="218" spans="6:6" x14ac:dyDescent="0.2">
      <c r="F218" s="158"/>
    </row>
    <row r="219" spans="6:6" x14ac:dyDescent="0.2">
      <c r="F219" s="158"/>
    </row>
    <row r="220" spans="6:6" x14ac:dyDescent="0.2">
      <c r="F220" s="158"/>
    </row>
    <row r="221" spans="6:6" x14ac:dyDescent="0.2">
      <c r="F221" s="158"/>
    </row>
    <row r="222" spans="6:6" x14ac:dyDescent="0.2">
      <c r="F222" s="158"/>
    </row>
    <row r="223" spans="6:6" x14ac:dyDescent="0.2">
      <c r="F223" s="158"/>
    </row>
    <row r="224" spans="6:6" x14ac:dyDescent="0.2">
      <c r="F224" s="158"/>
    </row>
    <row r="225" spans="6:6" x14ac:dyDescent="0.2">
      <c r="F225" s="158"/>
    </row>
    <row r="226" spans="6:6" x14ac:dyDescent="0.2">
      <c r="F226" s="158"/>
    </row>
    <row r="227" spans="6:6" x14ac:dyDescent="0.2">
      <c r="F227" s="158"/>
    </row>
    <row r="228" spans="6:6" x14ac:dyDescent="0.2">
      <c r="F228" s="158"/>
    </row>
    <row r="229" spans="6:6" x14ac:dyDescent="0.2">
      <c r="F229" s="158"/>
    </row>
    <row r="230" spans="6:6" x14ac:dyDescent="0.2">
      <c r="F230" s="158"/>
    </row>
    <row r="231" spans="6:6" x14ac:dyDescent="0.2">
      <c r="F231" s="158"/>
    </row>
    <row r="232" spans="6:6" x14ac:dyDescent="0.2">
      <c r="F232" s="158"/>
    </row>
    <row r="233" spans="6:6" x14ac:dyDescent="0.2">
      <c r="F233" s="158"/>
    </row>
    <row r="234" spans="6:6" x14ac:dyDescent="0.2">
      <c r="F234" s="158"/>
    </row>
    <row r="235" spans="6:6" x14ac:dyDescent="0.2">
      <c r="F235" s="158"/>
    </row>
    <row r="236" spans="6:6" x14ac:dyDescent="0.2">
      <c r="F236" s="158"/>
    </row>
    <row r="237" spans="6:6" x14ac:dyDescent="0.2">
      <c r="F237" s="158"/>
    </row>
    <row r="238" spans="6:6" x14ac:dyDescent="0.2">
      <c r="F238" s="158"/>
    </row>
    <row r="239" spans="6:6" x14ac:dyDescent="0.2">
      <c r="F239" s="158"/>
    </row>
    <row r="240" spans="6:6" x14ac:dyDescent="0.2">
      <c r="F240" s="158"/>
    </row>
    <row r="241" spans="6:6" x14ac:dyDescent="0.2">
      <c r="F241" s="158"/>
    </row>
    <row r="242" spans="6:6" x14ac:dyDescent="0.2">
      <c r="F242" s="158"/>
    </row>
  </sheetData>
  <mergeCells count="2">
    <mergeCell ref="D15:E15"/>
    <mergeCell ref="A4:F5"/>
  </mergeCells>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51"/>
  <sheetViews>
    <sheetView topLeftCell="A139" workbookViewId="0">
      <selection activeCell="A151" sqref="A151"/>
    </sheetView>
  </sheetViews>
  <sheetFormatPr baseColWidth="10" defaultRowHeight="15" x14ac:dyDescent="0.25"/>
  <cols>
    <col min="1" max="1" width="46.85546875" style="96" customWidth="1"/>
    <col min="2" max="2" width="15.5703125" style="175" customWidth="1"/>
    <col min="3" max="3" width="13.5703125" style="175" customWidth="1"/>
    <col min="4" max="4" width="21" style="176" bestFit="1" customWidth="1"/>
    <col min="5" max="8" width="11.42578125" style="106"/>
  </cols>
  <sheetData>
    <row r="1" spans="1:8" x14ac:dyDescent="0.25">
      <c r="A1" s="178" t="s">
        <v>247</v>
      </c>
      <c r="B1" s="174"/>
      <c r="C1" s="174"/>
      <c r="D1" s="174"/>
    </row>
    <row r="2" spans="1:8" ht="23.25" customHeight="1" x14ac:dyDescent="0.25">
      <c r="A2" s="115"/>
      <c r="B2" s="170"/>
      <c r="C2" s="170"/>
      <c r="D2" s="171"/>
    </row>
    <row r="3" spans="1:8" ht="15.75" customHeight="1" x14ac:dyDescent="0.25">
      <c r="A3" s="222" t="s">
        <v>239</v>
      </c>
      <c r="B3" s="223"/>
      <c r="C3" s="223"/>
      <c r="D3" s="224"/>
    </row>
    <row r="4" spans="1:8" ht="56.25" customHeight="1" x14ac:dyDescent="0.25">
      <c r="A4" s="105" t="s">
        <v>31</v>
      </c>
      <c r="B4" s="172" t="s">
        <v>238</v>
      </c>
      <c r="C4" s="172" t="s">
        <v>198</v>
      </c>
      <c r="D4" s="172" t="s">
        <v>231</v>
      </c>
    </row>
    <row r="5" spans="1:8" ht="29.25" customHeight="1" x14ac:dyDescent="0.25">
      <c r="A5" s="116" t="s">
        <v>111</v>
      </c>
      <c r="B5" s="173"/>
      <c r="C5" s="173">
        <f>+B5*0.19</f>
        <v>0</v>
      </c>
      <c r="D5" s="173"/>
    </row>
    <row r="6" spans="1:8" x14ac:dyDescent="0.25">
      <c r="A6" s="116" t="s">
        <v>112</v>
      </c>
      <c r="B6" s="173"/>
      <c r="C6" s="173">
        <f t="shared" ref="C6:C69" si="0">+B6*0.19</f>
        <v>0</v>
      </c>
      <c r="D6" s="173"/>
    </row>
    <row r="7" spans="1:8" x14ac:dyDescent="0.25">
      <c r="A7" s="116" t="s">
        <v>113</v>
      </c>
      <c r="B7" s="173"/>
      <c r="C7" s="173">
        <f t="shared" si="0"/>
        <v>0</v>
      </c>
      <c r="D7" s="173"/>
    </row>
    <row r="8" spans="1:8" x14ac:dyDescent="0.25">
      <c r="A8" s="116" t="s">
        <v>114</v>
      </c>
      <c r="B8" s="173"/>
      <c r="C8" s="173">
        <f t="shared" si="0"/>
        <v>0</v>
      </c>
      <c r="D8" s="173"/>
    </row>
    <row r="9" spans="1:8" x14ac:dyDescent="0.25">
      <c r="A9" s="117" t="s">
        <v>189</v>
      </c>
      <c r="B9" s="173"/>
      <c r="C9" s="173">
        <f t="shared" si="0"/>
        <v>0</v>
      </c>
      <c r="D9" s="173"/>
    </row>
    <row r="10" spans="1:8" s="10" customFormat="1" x14ac:dyDescent="0.25">
      <c r="A10" s="116" t="s">
        <v>115</v>
      </c>
      <c r="B10" s="173"/>
      <c r="C10" s="173">
        <f t="shared" si="0"/>
        <v>0</v>
      </c>
      <c r="D10" s="173"/>
      <c r="E10" s="106"/>
      <c r="F10" s="106"/>
      <c r="G10" s="106"/>
      <c r="H10" s="106"/>
    </row>
    <row r="11" spans="1:8" ht="14.25" customHeight="1" x14ac:dyDescent="0.25">
      <c r="A11" s="116" t="s">
        <v>118</v>
      </c>
      <c r="B11" s="173"/>
      <c r="C11" s="173">
        <f t="shared" si="0"/>
        <v>0</v>
      </c>
      <c r="D11" s="173"/>
    </row>
    <row r="12" spans="1:8" x14ac:dyDescent="0.25">
      <c r="A12" s="116" t="s">
        <v>119</v>
      </c>
      <c r="B12" s="173"/>
      <c r="C12" s="173">
        <f t="shared" si="0"/>
        <v>0</v>
      </c>
      <c r="D12" s="173"/>
    </row>
    <row r="13" spans="1:8" x14ac:dyDescent="0.25">
      <c r="A13" s="116" t="s">
        <v>120</v>
      </c>
      <c r="B13" s="173"/>
      <c r="C13" s="173">
        <f t="shared" si="0"/>
        <v>0</v>
      </c>
      <c r="D13" s="173"/>
    </row>
    <row r="14" spans="1:8" x14ac:dyDescent="0.25">
      <c r="A14" s="116" t="s">
        <v>121</v>
      </c>
      <c r="B14" s="173"/>
      <c r="C14" s="173">
        <f t="shared" si="0"/>
        <v>0</v>
      </c>
      <c r="D14" s="173"/>
    </row>
    <row r="15" spans="1:8" x14ac:dyDescent="0.25">
      <c r="A15" s="116" t="s">
        <v>122</v>
      </c>
      <c r="B15" s="173"/>
      <c r="C15" s="173">
        <f t="shared" si="0"/>
        <v>0</v>
      </c>
      <c r="D15" s="173"/>
    </row>
    <row r="16" spans="1:8" x14ac:dyDescent="0.25">
      <c r="A16" s="116" t="s">
        <v>123</v>
      </c>
      <c r="B16" s="173"/>
      <c r="C16" s="173">
        <f t="shared" si="0"/>
        <v>0</v>
      </c>
      <c r="D16" s="173"/>
    </row>
    <row r="17" spans="1:8" x14ac:dyDescent="0.25">
      <c r="A17" s="116" t="s">
        <v>124</v>
      </c>
      <c r="B17" s="173"/>
      <c r="C17" s="173">
        <f t="shared" si="0"/>
        <v>0</v>
      </c>
      <c r="D17" s="173"/>
    </row>
    <row r="18" spans="1:8" x14ac:dyDescent="0.25">
      <c r="A18" s="116" t="s">
        <v>125</v>
      </c>
      <c r="B18" s="173"/>
      <c r="C18" s="173">
        <f t="shared" si="0"/>
        <v>0</v>
      </c>
      <c r="D18" s="173"/>
    </row>
    <row r="19" spans="1:8" x14ac:dyDescent="0.25">
      <c r="A19" s="117" t="s">
        <v>126</v>
      </c>
      <c r="B19" s="173"/>
      <c r="C19" s="173">
        <f t="shared" si="0"/>
        <v>0</v>
      </c>
      <c r="D19" s="173"/>
    </row>
    <row r="20" spans="1:8" s="10" customFormat="1" x14ac:dyDescent="0.25">
      <c r="A20" s="116" t="s">
        <v>191</v>
      </c>
      <c r="B20" s="173"/>
      <c r="C20" s="173">
        <f t="shared" si="0"/>
        <v>0</v>
      </c>
      <c r="D20" s="173"/>
      <c r="E20" s="106"/>
      <c r="F20" s="106"/>
      <c r="G20" s="106"/>
      <c r="H20" s="106"/>
    </row>
    <row r="21" spans="1:8" x14ac:dyDescent="0.25">
      <c r="A21" s="116" t="s">
        <v>127</v>
      </c>
      <c r="B21" s="173"/>
      <c r="C21" s="173">
        <f t="shared" si="0"/>
        <v>0</v>
      </c>
      <c r="D21" s="173"/>
    </row>
    <row r="22" spans="1:8" x14ac:dyDescent="0.25">
      <c r="A22" s="117" t="s">
        <v>190</v>
      </c>
      <c r="B22" s="173"/>
      <c r="C22" s="173">
        <f t="shared" si="0"/>
        <v>0</v>
      </c>
      <c r="D22" s="173"/>
    </row>
    <row r="23" spans="1:8" s="10" customFormat="1" x14ac:dyDescent="0.25">
      <c r="A23" s="116" t="s">
        <v>128</v>
      </c>
      <c r="B23" s="173"/>
      <c r="C23" s="173">
        <f t="shared" si="0"/>
        <v>0</v>
      </c>
      <c r="D23" s="173"/>
      <c r="E23" s="106"/>
      <c r="F23" s="106"/>
      <c r="G23" s="106"/>
      <c r="H23" s="106"/>
    </row>
    <row r="24" spans="1:8" x14ac:dyDescent="0.25">
      <c r="A24" s="116" t="s">
        <v>129</v>
      </c>
      <c r="B24" s="173"/>
      <c r="C24" s="173">
        <f t="shared" si="0"/>
        <v>0</v>
      </c>
      <c r="D24" s="173"/>
    </row>
    <row r="25" spans="1:8" x14ac:dyDescent="0.25">
      <c r="A25" s="116" t="s">
        <v>130</v>
      </c>
      <c r="B25" s="173"/>
      <c r="C25" s="173">
        <f t="shared" si="0"/>
        <v>0</v>
      </c>
      <c r="D25" s="173"/>
    </row>
    <row r="26" spans="1:8" x14ac:dyDescent="0.25">
      <c r="A26" s="116" t="s">
        <v>131</v>
      </c>
      <c r="B26" s="173"/>
      <c r="C26" s="173">
        <f t="shared" si="0"/>
        <v>0</v>
      </c>
      <c r="D26" s="173"/>
    </row>
    <row r="27" spans="1:8" x14ac:dyDescent="0.25">
      <c r="A27" s="116" t="s">
        <v>132</v>
      </c>
      <c r="B27" s="173"/>
      <c r="C27" s="173">
        <f t="shared" si="0"/>
        <v>0</v>
      </c>
      <c r="D27" s="173"/>
    </row>
    <row r="28" spans="1:8" x14ac:dyDescent="0.25">
      <c r="A28" s="116" t="s">
        <v>133</v>
      </c>
      <c r="B28" s="173"/>
      <c r="C28" s="173">
        <f t="shared" si="0"/>
        <v>0</v>
      </c>
      <c r="D28" s="173"/>
    </row>
    <row r="29" spans="1:8" x14ac:dyDescent="0.25">
      <c r="A29" s="116" t="s">
        <v>134</v>
      </c>
      <c r="B29" s="173"/>
      <c r="C29" s="173">
        <f t="shared" si="0"/>
        <v>0</v>
      </c>
      <c r="D29" s="173"/>
    </row>
    <row r="30" spans="1:8" x14ac:dyDescent="0.25">
      <c r="A30" s="116" t="s">
        <v>135</v>
      </c>
      <c r="B30" s="173"/>
      <c r="C30" s="173">
        <f t="shared" si="0"/>
        <v>0</v>
      </c>
      <c r="D30" s="173"/>
    </row>
    <row r="31" spans="1:8" ht="30" x14ac:dyDescent="0.25">
      <c r="A31" s="116" t="s">
        <v>136</v>
      </c>
      <c r="B31" s="173"/>
      <c r="C31" s="173">
        <f t="shared" si="0"/>
        <v>0</v>
      </c>
      <c r="D31" s="173"/>
    </row>
    <row r="32" spans="1:8" ht="30" x14ac:dyDescent="0.25">
      <c r="A32" s="116" t="s">
        <v>137</v>
      </c>
      <c r="B32" s="173"/>
      <c r="C32" s="173">
        <f t="shared" si="0"/>
        <v>0</v>
      </c>
      <c r="D32" s="173"/>
    </row>
    <row r="33" spans="1:4" x14ac:dyDescent="0.25">
      <c r="A33" s="116" t="s">
        <v>138</v>
      </c>
      <c r="B33" s="173"/>
      <c r="C33" s="173">
        <f t="shared" si="0"/>
        <v>0</v>
      </c>
      <c r="D33" s="173"/>
    </row>
    <row r="34" spans="1:4" x14ac:dyDescent="0.25">
      <c r="A34" s="116" t="s">
        <v>139</v>
      </c>
      <c r="B34" s="173"/>
      <c r="C34" s="173">
        <f t="shared" si="0"/>
        <v>0</v>
      </c>
      <c r="D34" s="173"/>
    </row>
    <row r="35" spans="1:4" x14ac:dyDescent="0.25">
      <c r="A35" s="116" t="s">
        <v>32</v>
      </c>
      <c r="B35" s="173"/>
      <c r="C35" s="173">
        <f t="shared" si="0"/>
        <v>0</v>
      </c>
      <c r="D35" s="173"/>
    </row>
    <row r="36" spans="1:4" x14ac:dyDescent="0.25">
      <c r="A36" s="116" t="s">
        <v>140</v>
      </c>
      <c r="B36" s="173"/>
      <c r="C36" s="173">
        <f t="shared" si="0"/>
        <v>0</v>
      </c>
      <c r="D36" s="173"/>
    </row>
    <row r="37" spans="1:4" x14ac:dyDescent="0.25">
      <c r="A37" s="116" t="s">
        <v>141</v>
      </c>
      <c r="B37" s="173"/>
      <c r="C37" s="173">
        <f t="shared" si="0"/>
        <v>0</v>
      </c>
      <c r="D37" s="173"/>
    </row>
    <row r="38" spans="1:4" x14ac:dyDescent="0.25">
      <c r="A38" s="116" t="s">
        <v>142</v>
      </c>
      <c r="B38" s="173"/>
      <c r="C38" s="173">
        <f t="shared" si="0"/>
        <v>0</v>
      </c>
      <c r="D38" s="173"/>
    </row>
    <row r="39" spans="1:4" x14ac:dyDescent="0.25">
      <c r="A39" s="116" t="s">
        <v>143</v>
      </c>
      <c r="B39" s="173"/>
      <c r="C39" s="173">
        <f t="shared" si="0"/>
        <v>0</v>
      </c>
      <c r="D39" s="173"/>
    </row>
    <row r="40" spans="1:4" x14ac:dyDescent="0.25">
      <c r="A40" s="116" t="s">
        <v>144</v>
      </c>
      <c r="B40" s="173"/>
      <c r="C40" s="173">
        <f t="shared" si="0"/>
        <v>0</v>
      </c>
      <c r="D40" s="173"/>
    </row>
    <row r="41" spans="1:4" x14ac:dyDescent="0.25">
      <c r="A41" s="177" t="s">
        <v>33</v>
      </c>
      <c r="B41" s="145"/>
      <c r="C41" s="145"/>
      <c r="D41" s="145"/>
    </row>
    <row r="42" spans="1:4" x14ac:dyDescent="0.25">
      <c r="A42" s="116" t="s">
        <v>145</v>
      </c>
      <c r="B42" s="173"/>
      <c r="C42" s="173">
        <f t="shared" si="0"/>
        <v>0</v>
      </c>
      <c r="D42" s="173"/>
    </row>
    <row r="43" spans="1:4" x14ac:dyDescent="0.25">
      <c r="A43" s="116" t="s">
        <v>146</v>
      </c>
      <c r="B43" s="173"/>
      <c r="C43" s="173">
        <f t="shared" si="0"/>
        <v>0</v>
      </c>
      <c r="D43" s="173"/>
    </row>
    <row r="44" spans="1:4" x14ac:dyDescent="0.25">
      <c r="A44" s="116" t="s">
        <v>147</v>
      </c>
      <c r="B44" s="173"/>
      <c r="C44" s="173">
        <f t="shared" si="0"/>
        <v>0</v>
      </c>
      <c r="D44" s="173"/>
    </row>
    <row r="45" spans="1:4" x14ac:dyDescent="0.25">
      <c r="A45" s="116" t="s">
        <v>148</v>
      </c>
      <c r="B45" s="173"/>
      <c r="C45" s="173">
        <f t="shared" si="0"/>
        <v>0</v>
      </c>
      <c r="D45" s="173"/>
    </row>
    <row r="46" spans="1:4" x14ac:dyDescent="0.25">
      <c r="A46" s="116" t="s">
        <v>149</v>
      </c>
      <c r="B46" s="173"/>
      <c r="C46" s="173">
        <f t="shared" si="0"/>
        <v>0</v>
      </c>
      <c r="D46" s="173"/>
    </row>
    <row r="47" spans="1:4" x14ac:dyDescent="0.25">
      <c r="A47" s="116" t="s">
        <v>150</v>
      </c>
      <c r="B47" s="173"/>
      <c r="C47" s="173">
        <f t="shared" si="0"/>
        <v>0</v>
      </c>
      <c r="D47" s="173"/>
    </row>
    <row r="48" spans="1:4" x14ac:dyDescent="0.25">
      <c r="A48" s="116" t="s">
        <v>151</v>
      </c>
      <c r="B48" s="173"/>
      <c r="C48" s="173">
        <f t="shared" si="0"/>
        <v>0</v>
      </c>
      <c r="D48" s="173"/>
    </row>
    <row r="49" spans="1:4" x14ac:dyDescent="0.25">
      <c r="A49" s="116" t="s">
        <v>152</v>
      </c>
      <c r="B49" s="173"/>
      <c r="C49" s="173">
        <f t="shared" si="0"/>
        <v>0</v>
      </c>
      <c r="D49" s="173"/>
    </row>
    <row r="50" spans="1:4" x14ac:dyDescent="0.25">
      <c r="A50" s="116" t="s">
        <v>153</v>
      </c>
      <c r="B50" s="173"/>
      <c r="C50" s="173">
        <f t="shared" si="0"/>
        <v>0</v>
      </c>
      <c r="D50" s="173"/>
    </row>
    <row r="51" spans="1:4" x14ac:dyDescent="0.25">
      <c r="A51" s="116" t="s">
        <v>154</v>
      </c>
      <c r="B51" s="173"/>
      <c r="C51" s="173">
        <f t="shared" si="0"/>
        <v>0</v>
      </c>
      <c r="D51" s="173"/>
    </row>
    <row r="52" spans="1:4" x14ac:dyDescent="0.25">
      <c r="A52" s="116" t="s">
        <v>155</v>
      </c>
      <c r="B52" s="173"/>
      <c r="C52" s="173">
        <f t="shared" si="0"/>
        <v>0</v>
      </c>
      <c r="D52" s="173"/>
    </row>
    <row r="53" spans="1:4" x14ac:dyDescent="0.25">
      <c r="A53" s="116" t="s">
        <v>156</v>
      </c>
      <c r="B53" s="173"/>
      <c r="C53" s="173">
        <f t="shared" si="0"/>
        <v>0</v>
      </c>
      <c r="D53" s="173"/>
    </row>
    <row r="54" spans="1:4" x14ac:dyDescent="0.25">
      <c r="A54" s="116" t="s">
        <v>157</v>
      </c>
      <c r="B54" s="173"/>
      <c r="C54" s="173">
        <f t="shared" si="0"/>
        <v>0</v>
      </c>
      <c r="D54" s="173"/>
    </row>
    <row r="55" spans="1:4" x14ac:dyDescent="0.25">
      <c r="A55" s="116" t="s">
        <v>158</v>
      </c>
      <c r="B55" s="173"/>
      <c r="C55" s="173">
        <f t="shared" si="0"/>
        <v>0</v>
      </c>
      <c r="D55" s="173"/>
    </row>
    <row r="56" spans="1:4" ht="30" x14ac:dyDescent="0.25">
      <c r="A56" s="116" t="s">
        <v>159</v>
      </c>
      <c r="B56" s="173"/>
      <c r="C56" s="173">
        <f t="shared" si="0"/>
        <v>0</v>
      </c>
      <c r="D56" s="173"/>
    </row>
    <row r="57" spans="1:4" ht="30" x14ac:dyDescent="0.25">
      <c r="A57" s="116" t="s">
        <v>160</v>
      </c>
      <c r="B57" s="173"/>
      <c r="C57" s="173">
        <f t="shared" si="0"/>
        <v>0</v>
      </c>
      <c r="D57" s="173"/>
    </row>
    <row r="58" spans="1:4" x14ac:dyDescent="0.25">
      <c r="A58" s="116" t="s">
        <v>49</v>
      </c>
      <c r="B58" s="173"/>
      <c r="C58" s="173">
        <f t="shared" si="0"/>
        <v>0</v>
      </c>
      <c r="D58" s="173"/>
    </row>
    <row r="59" spans="1:4" x14ac:dyDescent="0.25">
      <c r="A59" s="116" t="s">
        <v>161</v>
      </c>
      <c r="B59" s="173"/>
      <c r="C59" s="173">
        <f t="shared" si="0"/>
        <v>0</v>
      </c>
      <c r="D59" s="173"/>
    </row>
    <row r="60" spans="1:4" x14ac:dyDescent="0.25">
      <c r="A60" s="116" t="s">
        <v>162</v>
      </c>
      <c r="B60" s="173"/>
      <c r="C60" s="173">
        <f t="shared" si="0"/>
        <v>0</v>
      </c>
      <c r="D60" s="173"/>
    </row>
    <row r="61" spans="1:4" x14ac:dyDescent="0.25">
      <c r="A61" s="116" t="s">
        <v>49</v>
      </c>
      <c r="B61" s="173"/>
      <c r="C61" s="173">
        <f t="shared" si="0"/>
        <v>0</v>
      </c>
      <c r="D61" s="173"/>
    </row>
    <row r="62" spans="1:4" x14ac:dyDescent="0.25">
      <c r="A62" s="116" t="s">
        <v>50</v>
      </c>
      <c r="B62" s="173"/>
      <c r="C62" s="173">
        <f t="shared" si="0"/>
        <v>0</v>
      </c>
      <c r="D62" s="173"/>
    </row>
    <row r="63" spans="1:4" x14ac:dyDescent="0.25">
      <c r="A63" s="116" t="s">
        <v>51</v>
      </c>
      <c r="B63" s="173"/>
      <c r="C63" s="173">
        <f t="shared" si="0"/>
        <v>0</v>
      </c>
      <c r="D63" s="173"/>
    </row>
    <row r="64" spans="1:4" x14ac:dyDescent="0.25">
      <c r="A64" s="116" t="s">
        <v>52</v>
      </c>
      <c r="B64" s="173"/>
      <c r="C64" s="173">
        <f t="shared" si="0"/>
        <v>0</v>
      </c>
      <c r="D64" s="173"/>
    </row>
    <row r="65" spans="1:4" x14ac:dyDescent="0.25">
      <c r="A65" s="177" t="s">
        <v>34</v>
      </c>
      <c r="B65" s="177"/>
      <c r="C65" s="177"/>
      <c r="D65" s="177"/>
    </row>
    <row r="66" spans="1:4" ht="30" x14ac:dyDescent="0.25">
      <c r="A66" s="116" t="s">
        <v>163</v>
      </c>
      <c r="B66" s="173"/>
      <c r="C66" s="173">
        <f t="shared" si="0"/>
        <v>0</v>
      </c>
      <c r="D66" s="173"/>
    </row>
    <row r="67" spans="1:4" ht="30" x14ac:dyDescent="0.25">
      <c r="A67" s="116" t="s">
        <v>164</v>
      </c>
      <c r="B67" s="173"/>
      <c r="C67" s="173">
        <f t="shared" si="0"/>
        <v>0</v>
      </c>
      <c r="D67" s="173"/>
    </row>
    <row r="68" spans="1:4" ht="30" x14ac:dyDescent="0.25">
      <c r="A68" s="116" t="s">
        <v>165</v>
      </c>
      <c r="B68" s="173"/>
      <c r="C68" s="173">
        <f t="shared" si="0"/>
        <v>0</v>
      </c>
      <c r="D68" s="173"/>
    </row>
    <row r="69" spans="1:4" ht="30" x14ac:dyDescent="0.25">
      <c r="A69" s="116" t="s">
        <v>166</v>
      </c>
      <c r="B69" s="173"/>
      <c r="C69" s="173">
        <f t="shared" si="0"/>
        <v>0</v>
      </c>
      <c r="D69" s="173"/>
    </row>
    <row r="70" spans="1:4" x14ac:dyDescent="0.25">
      <c r="A70" s="116" t="s">
        <v>167</v>
      </c>
      <c r="B70" s="173"/>
      <c r="C70" s="173">
        <f t="shared" ref="C70:C133" si="1">+B70*0.19</f>
        <v>0</v>
      </c>
      <c r="D70" s="173"/>
    </row>
    <row r="71" spans="1:4" x14ac:dyDescent="0.25">
      <c r="A71" s="116" t="s">
        <v>81</v>
      </c>
      <c r="B71" s="173"/>
      <c r="C71" s="173">
        <f t="shared" si="1"/>
        <v>0</v>
      </c>
      <c r="D71" s="173"/>
    </row>
    <row r="72" spans="1:4" x14ac:dyDescent="0.25">
      <c r="A72" s="116" t="s">
        <v>168</v>
      </c>
      <c r="B72" s="173"/>
      <c r="C72" s="173">
        <f t="shared" si="1"/>
        <v>0</v>
      </c>
      <c r="D72" s="173"/>
    </row>
    <row r="73" spans="1:4" x14ac:dyDescent="0.25">
      <c r="A73" s="116" t="s">
        <v>169</v>
      </c>
      <c r="B73" s="173"/>
      <c r="C73" s="173">
        <f t="shared" si="1"/>
        <v>0</v>
      </c>
      <c r="D73" s="173"/>
    </row>
    <row r="74" spans="1:4" x14ac:dyDescent="0.25">
      <c r="A74" s="116" t="s">
        <v>170</v>
      </c>
      <c r="B74" s="173"/>
      <c r="C74" s="173">
        <f t="shared" si="1"/>
        <v>0</v>
      </c>
      <c r="D74" s="173"/>
    </row>
    <row r="75" spans="1:4" x14ac:dyDescent="0.25">
      <c r="A75" s="116" t="s">
        <v>35</v>
      </c>
      <c r="B75" s="173"/>
      <c r="C75" s="173">
        <f t="shared" si="1"/>
        <v>0</v>
      </c>
      <c r="D75" s="173"/>
    </row>
    <row r="76" spans="1:4" x14ac:dyDescent="0.25">
      <c r="A76" s="117" t="s">
        <v>36</v>
      </c>
      <c r="B76" s="173"/>
      <c r="C76" s="173">
        <f t="shared" si="1"/>
        <v>0</v>
      </c>
      <c r="D76" s="173"/>
    </row>
    <row r="77" spans="1:4" x14ac:dyDescent="0.25">
      <c r="A77" s="116" t="s">
        <v>37</v>
      </c>
      <c r="B77" s="173"/>
      <c r="C77" s="173">
        <f t="shared" si="1"/>
        <v>0</v>
      </c>
      <c r="D77" s="173"/>
    </row>
    <row r="78" spans="1:4" x14ac:dyDescent="0.25">
      <c r="A78" s="118" t="s">
        <v>39</v>
      </c>
      <c r="B78" s="173"/>
      <c r="C78" s="173">
        <f t="shared" si="1"/>
        <v>0</v>
      </c>
      <c r="D78" s="173"/>
    </row>
    <row r="79" spans="1:4" x14ac:dyDescent="0.25">
      <c r="A79" s="116" t="s">
        <v>40</v>
      </c>
      <c r="B79" s="173"/>
      <c r="C79" s="173">
        <f t="shared" si="1"/>
        <v>0</v>
      </c>
      <c r="D79" s="173"/>
    </row>
    <row r="80" spans="1:4" x14ac:dyDescent="0.25">
      <c r="A80" s="116" t="s">
        <v>41</v>
      </c>
      <c r="B80" s="173"/>
      <c r="C80" s="173">
        <f t="shared" si="1"/>
        <v>0</v>
      </c>
      <c r="D80" s="173"/>
    </row>
    <row r="81" spans="1:4" x14ac:dyDescent="0.25">
      <c r="A81" s="116" t="s">
        <v>42</v>
      </c>
      <c r="B81" s="173"/>
      <c r="C81" s="173">
        <f t="shared" si="1"/>
        <v>0</v>
      </c>
      <c r="D81" s="173"/>
    </row>
    <row r="82" spans="1:4" x14ac:dyDescent="0.25">
      <c r="A82" s="116" t="s">
        <v>44</v>
      </c>
      <c r="B82" s="173"/>
      <c r="C82" s="173">
        <f t="shared" si="1"/>
        <v>0</v>
      </c>
      <c r="D82" s="173"/>
    </row>
    <row r="83" spans="1:4" x14ac:dyDescent="0.25">
      <c r="A83" s="116" t="s">
        <v>45</v>
      </c>
      <c r="B83" s="173"/>
      <c r="C83" s="173">
        <f t="shared" si="1"/>
        <v>0</v>
      </c>
      <c r="D83" s="173"/>
    </row>
    <row r="84" spans="1:4" x14ac:dyDescent="0.25">
      <c r="A84" s="116" t="s">
        <v>46</v>
      </c>
      <c r="B84" s="173"/>
      <c r="C84" s="173">
        <f t="shared" si="1"/>
        <v>0</v>
      </c>
      <c r="D84" s="173"/>
    </row>
    <row r="85" spans="1:4" x14ac:dyDescent="0.25">
      <c r="A85" s="116" t="s">
        <v>47</v>
      </c>
      <c r="B85" s="173"/>
      <c r="C85" s="173">
        <f t="shared" si="1"/>
        <v>0</v>
      </c>
      <c r="D85" s="173"/>
    </row>
    <row r="86" spans="1:4" x14ac:dyDescent="0.25">
      <c r="A86" s="116" t="s">
        <v>48</v>
      </c>
      <c r="B86" s="173"/>
      <c r="C86" s="173">
        <f t="shared" si="1"/>
        <v>0</v>
      </c>
      <c r="D86" s="173"/>
    </row>
    <row r="87" spans="1:4" x14ac:dyDescent="0.25">
      <c r="A87" s="116" t="s">
        <v>53</v>
      </c>
      <c r="B87" s="173"/>
      <c r="C87" s="173">
        <f t="shared" si="1"/>
        <v>0</v>
      </c>
      <c r="D87" s="173"/>
    </row>
    <row r="88" spans="1:4" x14ac:dyDescent="0.25">
      <c r="A88" s="118" t="s">
        <v>54</v>
      </c>
      <c r="B88" s="173"/>
      <c r="C88" s="173">
        <f t="shared" si="1"/>
        <v>0</v>
      </c>
      <c r="D88" s="173"/>
    </row>
    <row r="89" spans="1:4" x14ac:dyDescent="0.25">
      <c r="A89" s="116" t="s">
        <v>55</v>
      </c>
      <c r="B89" s="173"/>
      <c r="C89" s="173">
        <f t="shared" si="1"/>
        <v>0</v>
      </c>
      <c r="D89" s="173"/>
    </row>
    <row r="90" spans="1:4" x14ac:dyDescent="0.25">
      <c r="A90" s="118" t="s">
        <v>56</v>
      </c>
      <c r="B90" s="173"/>
      <c r="C90" s="173">
        <f t="shared" si="1"/>
        <v>0</v>
      </c>
      <c r="D90" s="173"/>
    </row>
    <row r="91" spans="1:4" x14ac:dyDescent="0.25">
      <c r="A91" s="116" t="s">
        <v>57</v>
      </c>
      <c r="B91" s="173"/>
      <c r="C91" s="173">
        <f t="shared" si="1"/>
        <v>0</v>
      </c>
      <c r="D91" s="173"/>
    </row>
    <row r="92" spans="1:4" x14ac:dyDescent="0.25">
      <c r="A92" s="118" t="s">
        <v>58</v>
      </c>
      <c r="B92" s="173"/>
      <c r="C92" s="173">
        <f t="shared" si="1"/>
        <v>0</v>
      </c>
      <c r="D92" s="173"/>
    </row>
    <row r="93" spans="1:4" x14ac:dyDescent="0.25">
      <c r="A93" s="116" t="s">
        <v>59</v>
      </c>
      <c r="B93" s="173"/>
      <c r="C93" s="173">
        <f t="shared" si="1"/>
        <v>0</v>
      </c>
      <c r="D93" s="173"/>
    </row>
    <row r="94" spans="1:4" x14ac:dyDescent="0.25">
      <c r="A94" s="118" t="s">
        <v>60</v>
      </c>
      <c r="B94" s="173"/>
      <c r="C94" s="173">
        <f t="shared" si="1"/>
        <v>0</v>
      </c>
      <c r="D94" s="173"/>
    </row>
    <row r="95" spans="1:4" x14ac:dyDescent="0.25">
      <c r="A95" s="116" t="s">
        <v>61</v>
      </c>
      <c r="B95" s="173"/>
      <c r="C95" s="173">
        <f t="shared" si="1"/>
        <v>0</v>
      </c>
      <c r="D95" s="173"/>
    </row>
    <row r="96" spans="1:4" x14ac:dyDescent="0.25">
      <c r="A96" s="116" t="s">
        <v>62</v>
      </c>
      <c r="B96" s="173"/>
      <c r="C96" s="173">
        <f t="shared" si="1"/>
        <v>0</v>
      </c>
      <c r="D96" s="173"/>
    </row>
    <row r="97" spans="1:4" x14ac:dyDescent="0.25">
      <c r="A97" s="116" t="s">
        <v>63</v>
      </c>
      <c r="B97" s="173"/>
      <c r="C97" s="173">
        <f t="shared" si="1"/>
        <v>0</v>
      </c>
      <c r="D97" s="173"/>
    </row>
    <row r="98" spans="1:4" x14ac:dyDescent="0.25">
      <c r="A98" s="116" t="s">
        <v>65</v>
      </c>
      <c r="B98" s="173"/>
      <c r="C98" s="173">
        <f t="shared" si="1"/>
        <v>0</v>
      </c>
      <c r="D98" s="173"/>
    </row>
    <row r="99" spans="1:4" x14ac:dyDescent="0.25">
      <c r="A99" s="116" t="s">
        <v>66</v>
      </c>
      <c r="B99" s="173"/>
      <c r="C99" s="173">
        <f t="shared" si="1"/>
        <v>0</v>
      </c>
      <c r="D99" s="173"/>
    </row>
    <row r="100" spans="1:4" x14ac:dyDescent="0.25">
      <c r="A100" s="116" t="s">
        <v>67</v>
      </c>
      <c r="B100" s="173"/>
      <c r="C100" s="173">
        <f t="shared" si="1"/>
        <v>0</v>
      </c>
      <c r="D100" s="173"/>
    </row>
    <row r="101" spans="1:4" x14ac:dyDescent="0.25">
      <c r="A101" s="116" t="s">
        <v>68</v>
      </c>
      <c r="B101" s="173"/>
      <c r="C101" s="173">
        <f t="shared" si="1"/>
        <v>0</v>
      </c>
      <c r="D101" s="173"/>
    </row>
    <row r="102" spans="1:4" x14ac:dyDescent="0.25">
      <c r="A102" s="118" t="s">
        <v>69</v>
      </c>
      <c r="B102" s="173"/>
      <c r="C102" s="173">
        <f t="shared" si="1"/>
        <v>0</v>
      </c>
      <c r="D102" s="173"/>
    </row>
    <row r="103" spans="1:4" x14ac:dyDescent="0.25">
      <c r="A103" s="116" t="s">
        <v>70</v>
      </c>
      <c r="B103" s="173"/>
      <c r="C103" s="173">
        <f t="shared" si="1"/>
        <v>0</v>
      </c>
      <c r="D103" s="173"/>
    </row>
    <row r="104" spans="1:4" x14ac:dyDescent="0.25">
      <c r="A104" s="116" t="s">
        <v>38</v>
      </c>
      <c r="B104" s="173"/>
      <c r="C104" s="173">
        <f t="shared" si="1"/>
        <v>0</v>
      </c>
      <c r="D104" s="173"/>
    </row>
    <row r="105" spans="1:4" x14ac:dyDescent="0.25">
      <c r="A105" s="116" t="s">
        <v>71</v>
      </c>
      <c r="B105" s="173"/>
      <c r="C105" s="173">
        <f t="shared" si="1"/>
        <v>0</v>
      </c>
      <c r="D105" s="173"/>
    </row>
    <row r="106" spans="1:4" ht="30" x14ac:dyDescent="0.25">
      <c r="A106" s="116" t="s">
        <v>72</v>
      </c>
      <c r="B106" s="173"/>
      <c r="C106" s="173">
        <f t="shared" si="1"/>
        <v>0</v>
      </c>
      <c r="D106" s="173"/>
    </row>
    <row r="107" spans="1:4" ht="30" x14ac:dyDescent="0.25">
      <c r="A107" s="116" t="s">
        <v>73</v>
      </c>
      <c r="B107" s="173"/>
      <c r="C107" s="173">
        <f t="shared" si="1"/>
        <v>0</v>
      </c>
      <c r="D107" s="173"/>
    </row>
    <row r="108" spans="1:4" ht="30" x14ac:dyDescent="0.25">
      <c r="A108" s="116" t="s">
        <v>74</v>
      </c>
      <c r="B108" s="173"/>
      <c r="C108" s="173">
        <f t="shared" si="1"/>
        <v>0</v>
      </c>
      <c r="D108" s="173"/>
    </row>
    <row r="109" spans="1:4" x14ac:dyDescent="0.25">
      <c r="A109" s="117" t="s">
        <v>75</v>
      </c>
      <c r="B109" s="173"/>
      <c r="C109" s="173">
        <f t="shared" si="1"/>
        <v>0</v>
      </c>
      <c r="D109" s="173"/>
    </row>
    <row r="110" spans="1:4" ht="30" x14ac:dyDescent="0.25">
      <c r="A110" s="116" t="s">
        <v>76</v>
      </c>
      <c r="B110" s="173"/>
      <c r="C110" s="173">
        <f t="shared" si="1"/>
        <v>0</v>
      </c>
      <c r="D110" s="173"/>
    </row>
    <row r="111" spans="1:4" x14ac:dyDescent="0.25">
      <c r="A111" s="116" t="s">
        <v>77</v>
      </c>
      <c r="B111" s="173"/>
      <c r="C111" s="173">
        <f t="shared" si="1"/>
        <v>0</v>
      </c>
      <c r="D111" s="173"/>
    </row>
    <row r="112" spans="1:4" x14ac:dyDescent="0.25">
      <c r="A112" s="116" t="s">
        <v>78</v>
      </c>
      <c r="B112" s="173"/>
      <c r="C112" s="173">
        <f t="shared" si="1"/>
        <v>0</v>
      </c>
      <c r="D112" s="173"/>
    </row>
    <row r="113" spans="1:4" x14ac:dyDescent="0.25">
      <c r="A113" s="116" t="s">
        <v>171</v>
      </c>
      <c r="B113" s="173"/>
      <c r="C113" s="173">
        <f t="shared" si="1"/>
        <v>0</v>
      </c>
      <c r="D113" s="173"/>
    </row>
    <row r="114" spans="1:4" x14ac:dyDescent="0.25">
      <c r="A114" s="116" t="s">
        <v>79</v>
      </c>
      <c r="B114" s="173"/>
      <c r="C114" s="173">
        <f t="shared" si="1"/>
        <v>0</v>
      </c>
      <c r="D114" s="173"/>
    </row>
    <row r="115" spans="1:4" x14ac:dyDescent="0.25">
      <c r="A115" s="116" t="s">
        <v>80</v>
      </c>
      <c r="B115" s="173"/>
      <c r="C115" s="173">
        <f t="shared" si="1"/>
        <v>0</v>
      </c>
      <c r="D115" s="173"/>
    </row>
    <row r="116" spans="1:4" x14ac:dyDescent="0.25">
      <c r="A116" s="116" t="s">
        <v>81</v>
      </c>
      <c r="B116" s="173"/>
      <c r="C116" s="173">
        <f t="shared" si="1"/>
        <v>0</v>
      </c>
      <c r="D116" s="173"/>
    </row>
    <row r="117" spans="1:4" x14ac:dyDescent="0.25">
      <c r="A117" s="116" t="s">
        <v>82</v>
      </c>
      <c r="B117" s="173"/>
      <c r="C117" s="173">
        <f t="shared" si="1"/>
        <v>0</v>
      </c>
      <c r="D117" s="173"/>
    </row>
    <row r="118" spans="1:4" x14ac:dyDescent="0.25">
      <c r="A118" s="116" t="s">
        <v>83</v>
      </c>
      <c r="B118" s="173"/>
      <c r="C118" s="173">
        <f t="shared" si="1"/>
        <v>0</v>
      </c>
      <c r="D118" s="173"/>
    </row>
    <row r="119" spans="1:4" x14ac:dyDescent="0.25">
      <c r="A119" s="116" t="s">
        <v>84</v>
      </c>
      <c r="B119" s="173"/>
      <c r="C119" s="173">
        <f t="shared" si="1"/>
        <v>0</v>
      </c>
      <c r="D119" s="173"/>
    </row>
    <row r="120" spans="1:4" x14ac:dyDescent="0.25">
      <c r="A120" s="116" t="s">
        <v>85</v>
      </c>
      <c r="B120" s="173"/>
      <c r="C120" s="173">
        <f t="shared" si="1"/>
        <v>0</v>
      </c>
      <c r="D120" s="173"/>
    </row>
    <row r="121" spans="1:4" x14ac:dyDescent="0.25">
      <c r="A121" s="117" t="s">
        <v>86</v>
      </c>
      <c r="B121" s="173"/>
      <c r="C121" s="173">
        <f t="shared" si="1"/>
        <v>0</v>
      </c>
      <c r="D121" s="173"/>
    </row>
    <row r="122" spans="1:4" x14ac:dyDescent="0.25">
      <c r="A122" s="116" t="s">
        <v>87</v>
      </c>
      <c r="B122" s="173"/>
      <c r="C122" s="173">
        <f t="shared" si="1"/>
        <v>0</v>
      </c>
      <c r="D122" s="173"/>
    </row>
    <row r="123" spans="1:4" x14ac:dyDescent="0.25">
      <c r="A123" s="116" t="s">
        <v>172</v>
      </c>
      <c r="B123" s="173"/>
      <c r="C123" s="173">
        <f t="shared" si="1"/>
        <v>0</v>
      </c>
      <c r="D123" s="173"/>
    </row>
    <row r="124" spans="1:4" x14ac:dyDescent="0.25">
      <c r="A124" s="116" t="s">
        <v>88</v>
      </c>
      <c r="B124" s="173"/>
      <c r="C124" s="173">
        <f t="shared" si="1"/>
        <v>0</v>
      </c>
      <c r="D124" s="173"/>
    </row>
    <row r="125" spans="1:4" x14ac:dyDescent="0.25">
      <c r="A125" s="116" t="s">
        <v>89</v>
      </c>
      <c r="B125" s="173"/>
      <c r="C125" s="173">
        <f t="shared" si="1"/>
        <v>0</v>
      </c>
      <c r="D125" s="173"/>
    </row>
    <row r="126" spans="1:4" x14ac:dyDescent="0.25">
      <c r="A126" s="116" t="s">
        <v>90</v>
      </c>
      <c r="B126" s="173"/>
      <c r="C126" s="173">
        <f t="shared" si="1"/>
        <v>0</v>
      </c>
      <c r="D126" s="173"/>
    </row>
    <row r="127" spans="1:4" x14ac:dyDescent="0.25">
      <c r="A127" s="116" t="s">
        <v>91</v>
      </c>
      <c r="B127" s="173"/>
      <c r="C127" s="173">
        <f t="shared" si="1"/>
        <v>0</v>
      </c>
      <c r="D127" s="173"/>
    </row>
    <row r="128" spans="1:4" x14ac:dyDescent="0.25">
      <c r="A128" s="116" t="s">
        <v>92</v>
      </c>
      <c r="B128" s="173"/>
      <c r="C128" s="173">
        <f t="shared" si="1"/>
        <v>0</v>
      </c>
      <c r="D128" s="173"/>
    </row>
    <row r="129" spans="1:4" x14ac:dyDescent="0.25">
      <c r="A129" s="116" t="s">
        <v>93</v>
      </c>
      <c r="B129" s="173"/>
      <c r="C129" s="173">
        <f t="shared" si="1"/>
        <v>0</v>
      </c>
      <c r="D129" s="173"/>
    </row>
    <row r="130" spans="1:4" x14ac:dyDescent="0.25">
      <c r="A130" s="116" t="s">
        <v>94</v>
      </c>
      <c r="B130" s="173"/>
      <c r="C130" s="173">
        <f t="shared" si="1"/>
        <v>0</v>
      </c>
      <c r="D130" s="173"/>
    </row>
    <row r="131" spans="1:4" x14ac:dyDescent="0.25">
      <c r="A131" s="116" t="s">
        <v>95</v>
      </c>
      <c r="B131" s="173"/>
      <c r="C131" s="173">
        <f t="shared" si="1"/>
        <v>0</v>
      </c>
      <c r="D131" s="173"/>
    </row>
    <row r="132" spans="1:4" ht="30" x14ac:dyDescent="0.25">
      <c r="A132" s="116" t="s">
        <v>96</v>
      </c>
      <c r="B132" s="173"/>
      <c r="C132" s="173">
        <f t="shared" si="1"/>
        <v>0</v>
      </c>
      <c r="D132" s="173"/>
    </row>
    <row r="133" spans="1:4" x14ac:dyDescent="0.25">
      <c r="A133" s="116" t="s">
        <v>97</v>
      </c>
      <c r="B133" s="173"/>
      <c r="C133" s="173">
        <f t="shared" si="1"/>
        <v>0</v>
      </c>
      <c r="D133" s="173"/>
    </row>
    <row r="134" spans="1:4" x14ac:dyDescent="0.25">
      <c r="A134" s="116" t="s">
        <v>98</v>
      </c>
      <c r="B134" s="173"/>
      <c r="C134" s="173">
        <f t="shared" ref="C134:C145" si="2">+B134*0.19</f>
        <v>0</v>
      </c>
      <c r="D134" s="173"/>
    </row>
    <row r="135" spans="1:4" x14ac:dyDescent="0.25">
      <c r="A135" s="116" t="s">
        <v>99</v>
      </c>
      <c r="B135" s="173"/>
      <c r="C135" s="173">
        <f t="shared" si="2"/>
        <v>0</v>
      </c>
      <c r="D135" s="173"/>
    </row>
    <row r="136" spans="1:4" x14ac:dyDescent="0.25">
      <c r="A136" s="116" t="s">
        <v>100</v>
      </c>
      <c r="B136" s="173"/>
      <c r="C136" s="173">
        <f t="shared" si="2"/>
        <v>0</v>
      </c>
      <c r="D136" s="173"/>
    </row>
    <row r="137" spans="1:4" x14ac:dyDescent="0.25">
      <c r="A137" s="116" t="s">
        <v>101</v>
      </c>
      <c r="B137" s="173"/>
      <c r="C137" s="173">
        <f t="shared" si="2"/>
        <v>0</v>
      </c>
      <c r="D137" s="173"/>
    </row>
    <row r="138" spans="1:4" x14ac:dyDescent="0.25">
      <c r="A138" s="116" t="s">
        <v>102</v>
      </c>
      <c r="B138" s="173"/>
      <c r="C138" s="173">
        <f t="shared" si="2"/>
        <v>0</v>
      </c>
      <c r="D138" s="173"/>
    </row>
    <row r="139" spans="1:4" x14ac:dyDescent="0.25">
      <c r="A139" s="116" t="s">
        <v>103</v>
      </c>
      <c r="B139" s="173"/>
      <c r="C139" s="173">
        <f t="shared" si="2"/>
        <v>0</v>
      </c>
      <c r="D139" s="173"/>
    </row>
    <row r="140" spans="1:4" x14ac:dyDescent="0.25">
      <c r="A140" s="116" t="s">
        <v>104</v>
      </c>
      <c r="B140" s="173"/>
      <c r="C140" s="173">
        <f t="shared" si="2"/>
        <v>0</v>
      </c>
      <c r="D140" s="173"/>
    </row>
    <row r="141" spans="1:4" x14ac:dyDescent="0.25">
      <c r="A141" s="117" t="s">
        <v>105</v>
      </c>
      <c r="B141" s="173"/>
      <c r="C141" s="173">
        <f t="shared" si="2"/>
        <v>0</v>
      </c>
      <c r="D141" s="173"/>
    </row>
    <row r="142" spans="1:4" x14ac:dyDescent="0.25">
      <c r="A142" s="116" t="s">
        <v>106</v>
      </c>
      <c r="B142" s="173"/>
      <c r="C142" s="173">
        <f t="shared" si="2"/>
        <v>0</v>
      </c>
      <c r="D142" s="173"/>
    </row>
    <row r="143" spans="1:4" ht="30" x14ac:dyDescent="0.25">
      <c r="A143" s="116" t="s">
        <v>107</v>
      </c>
      <c r="B143" s="173"/>
      <c r="C143" s="173">
        <f t="shared" si="2"/>
        <v>0</v>
      </c>
      <c r="D143" s="173"/>
    </row>
    <row r="144" spans="1:4" ht="30" x14ac:dyDescent="0.25">
      <c r="A144" s="116" t="s">
        <v>173</v>
      </c>
      <c r="B144" s="173"/>
      <c r="C144" s="173">
        <f t="shared" si="2"/>
        <v>0</v>
      </c>
      <c r="D144" s="173"/>
    </row>
    <row r="145" spans="1:4" x14ac:dyDescent="0.25">
      <c r="A145" s="116" t="s">
        <v>108</v>
      </c>
      <c r="B145" s="173"/>
      <c r="C145" s="173">
        <f t="shared" si="2"/>
        <v>0</v>
      </c>
      <c r="D145" s="173"/>
    </row>
    <row r="146" spans="1:4" x14ac:dyDescent="0.25">
      <c r="A146" s="184" t="s">
        <v>193</v>
      </c>
      <c r="B146" s="185"/>
      <c r="C146" s="185"/>
      <c r="D146" s="185"/>
    </row>
    <row r="147" spans="1:4" x14ac:dyDescent="0.25">
      <c r="A147" s="184" t="s">
        <v>194</v>
      </c>
      <c r="B147" s="185"/>
      <c r="C147" s="185"/>
      <c r="D147" s="185"/>
    </row>
    <row r="148" spans="1:4" x14ac:dyDescent="0.25">
      <c r="A148" s="184" t="s">
        <v>195</v>
      </c>
      <c r="B148" s="185"/>
      <c r="C148" s="185"/>
      <c r="D148" s="185"/>
    </row>
    <row r="149" spans="1:4" x14ac:dyDescent="0.25">
      <c r="A149" s="184" t="s">
        <v>196</v>
      </c>
      <c r="B149" s="185"/>
      <c r="C149" s="185"/>
      <c r="D149" s="185"/>
    </row>
    <row r="150" spans="1:4" x14ac:dyDescent="0.25">
      <c r="A150" s="100"/>
      <c r="B150" s="171"/>
      <c r="C150" s="171"/>
      <c r="D150" s="171"/>
    </row>
    <row r="151" spans="1:4" x14ac:dyDescent="0.25">
      <c r="A151" s="96" t="s">
        <v>248</v>
      </c>
      <c r="B151" s="171"/>
      <c r="C151" s="171"/>
      <c r="D151" s="171"/>
    </row>
    <row r="152" spans="1:4" x14ac:dyDescent="0.25">
      <c r="A152" s="100"/>
      <c r="B152" s="171"/>
      <c r="C152" s="171"/>
      <c r="D152" s="171"/>
    </row>
    <row r="153" spans="1:4" x14ac:dyDescent="0.25">
      <c r="A153" s="100"/>
      <c r="B153" s="171"/>
      <c r="C153" s="171"/>
      <c r="D153" s="171"/>
    </row>
    <row r="154" spans="1:4" x14ac:dyDescent="0.25">
      <c r="A154" s="100"/>
      <c r="B154" s="171"/>
      <c r="C154" s="171"/>
      <c r="D154" s="171"/>
    </row>
    <row r="155" spans="1:4" x14ac:dyDescent="0.25">
      <c r="A155" s="100"/>
      <c r="B155" s="171"/>
      <c r="C155" s="171"/>
      <c r="D155" s="171"/>
    </row>
    <row r="156" spans="1:4" x14ac:dyDescent="0.25">
      <c r="A156" s="100"/>
      <c r="B156" s="171"/>
      <c r="C156" s="171"/>
      <c r="D156" s="171"/>
    </row>
    <row r="157" spans="1:4" x14ac:dyDescent="0.25">
      <c r="A157" s="100"/>
      <c r="B157" s="171"/>
      <c r="C157" s="171"/>
      <c r="D157" s="171"/>
    </row>
    <row r="158" spans="1:4" x14ac:dyDescent="0.25">
      <c r="A158" s="100"/>
      <c r="B158" s="171"/>
      <c r="C158" s="171"/>
      <c r="D158" s="171"/>
    </row>
    <row r="159" spans="1:4" x14ac:dyDescent="0.25">
      <c r="A159" s="100"/>
      <c r="B159" s="171"/>
      <c r="C159" s="171"/>
      <c r="D159" s="171"/>
    </row>
    <row r="160" spans="1:4" x14ac:dyDescent="0.25">
      <c r="A160" s="100"/>
      <c r="B160" s="171"/>
      <c r="C160" s="171"/>
      <c r="D160" s="171"/>
    </row>
    <row r="161" spans="1:4" x14ac:dyDescent="0.25">
      <c r="A161" s="100"/>
      <c r="B161" s="171"/>
      <c r="C161" s="171"/>
      <c r="D161" s="171"/>
    </row>
    <row r="162" spans="1:4" x14ac:dyDescent="0.25">
      <c r="A162" s="100"/>
      <c r="B162" s="171"/>
      <c r="C162" s="171"/>
      <c r="D162" s="171"/>
    </row>
    <row r="163" spans="1:4" x14ac:dyDescent="0.25">
      <c r="A163" s="100"/>
      <c r="B163" s="171"/>
      <c r="C163" s="171"/>
      <c r="D163" s="171"/>
    </row>
    <row r="164" spans="1:4" x14ac:dyDescent="0.25">
      <c r="A164" s="100"/>
      <c r="B164" s="171"/>
      <c r="C164" s="171"/>
      <c r="D164" s="171"/>
    </row>
    <row r="165" spans="1:4" x14ac:dyDescent="0.25">
      <c r="A165" s="100"/>
      <c r="B165" s="171"/>
      <c r="C165" s="171"/>
      <c r="D165" s="171"/>
    </row>
    <row r="166" spans="1:4" x14ac:dyDescent="0.25">
      <c r="A166" s="100"/>
      <c r="B166" s="171"/>
      <c r="C166" s="171"/>
      <c r="D166" s="171"/>
    </row>
    <row r="167" spans="1:4" x14ac:dyDescent="0.25">
      <c r="A167" s="100"/>
      <c r="B167" s="171"/>
      <c r="C167" s="171"/>
      <c r="D167" s="171"/>
    </row>
    <row r="168" spans="1:4" x14ac:dyDescent="0.25">
      <c r="A168" s="100"/>
      <c r="B168" s="171"/>
      <c r="C168" s="171"/>
      <c r="D168" s="171"/>
    </row>
    <row r="169" spans="1:4" x14ac:dyDescent="0.25">
      <c r="A169" s="100"/>
      <c r="B169" s="171"/>
      <c r="C169" s="171"/>
      <c r="D169" s="171"/>
    </row>
    <row r="170" spans="1:4" x14ac:dyDescent="0.25">
      <c r="A170" s="100"/>
      <c r="B170" s="171"/>
      <c r="C170" s="171"/>
      <c r="D170" s="171"/>
    </row>
    <row r="171" spans="1:4" x14ac:dyDescent="0.25">
      <c r="A171" s="100"/>
      <c r="B171" s="171"/>
      <c r="C171" s="171"/>
      <c r="D171" s="171"/>
    </row>
    <row r="172" spans="1:4" x14ac:dyDescent="0.25">
      <c r="A172" s="100"/>
      <c r="B172" s="171"/>
      <c r="C172" s="171"/>
      <c r="D172" s="171"/>
    </row>
    <row r="173" spans="1:4" x14ac:dyDescent="0.25">
      <c r="A173" s="100"/>
      <c r="B173" s="171"/>
      <c r="C173" s="171"/>
      <c r="D173" s="171"/>
    </row>
    <row r="174" spans="1:4" x14ac:dyDescent="0.25">
      <c r="A174" s="100"/>
      <c r="B174" s="171"/>
      <c r="C174" s="171"/>
      <c r="D174" s="171"/>
    </row>
    <row r="175" spans="1:4" x14ac:dyDescent="0.25">
      <c r="A175" s="100"/>
      <c r="B175" s="171"/>
      <c r="C175" s="171"/>
      <c r="D175" s="171"/>
    </row>
    <row r="176" spans="1:4" x14ac:dyDescent="0.25">
      <c r="A176" s="100"/>
      <c r="B176" s="171"/>
      <c r="C176" s="171"/>
      <c r="D176" s="171"/>
    </row>
    <row r="177" spans="2:4" x14ac:dyDescent="0.25">
      <c r="B177" s="174"/>
      <c r="C177" s="174"/>
      <c r="D177" s="174"/>
    </row>
    <row r="178" spans="2:4" x14ac:dyDescent="0.25">
      <c r="B178" s="174"/>
      <c r="C178" s="174"/>
      <c r="D178" s="174"/>
    </row>
    <row r="179" spans="2:4" x14ac:dyDescent="0.25">
      <c r="B179" s="174"/>
      <c r="C179" s="174"/>
      <c r="D179" s="174"/>
    </row>
    <row r="180" spans="2:4" x14ac:dyDescent="0.25">
      <c r="B180" s="174"/>
      <c r="C180" s="174"/>
      <c r="D180" s="174"/>
    </row>
    <row r="181" spans="2:4" x14ac:dyDescent="0.25">
      <c r="B181" s="174"/>
      <c r="C181" s="174"/>
      <c r="D181" s="174"/>
    </row>
    <row r="182" spans="2:4" x14ac:dyDescent="0.25">
      <c r="B182" s="174"/>
      <c r="C182" s="174"/>
      <c r="D182" s="174"/>
    </row>
    <row r="183" spans="2:4" x14ac:dyDescent="0.25">
      <c r="B183" s="174"/>
      <c r="C183" s="174"/>
      <c r="D183" s="174"/>
    </row>
    <row r="184" spans="2:4" x14ac:dyDescent="0.25">
      <c r="B184" s="174"/>
      <c r="C184" s="174"/>
      <c r="D184" s="174"/>
    </row>
    <row r="185" spans="2:4" x14ac:dyDescent="0.25">
      <c r="B185" s="174"/>
      <c r="C185" s="174"/>
      <c r="D185" s="174"/>
    </row>
    <row r="186" spans="2:4" x14ac:dyDescent="0.25">
      <c r="B186" s="174"/>
      <c r="C186" s="174"/>
      <c r="D186" s="174"/>
    </row>
    <row r="187" spans="2:4" x14ac:dyDescent="0.25">
      <c r="B187" s="174"/>
      <c r="C187" s="174"/>
      <c r="D187" s="174"/>
    </row>
    <row r="188" spans="2:4" x14ac:dyDescent="0.25">
      <c r="B188" s="174"/>
      <c r="C188" s="174"/>
      <c r="D188" s="174"/>
    </row>
    <row r="189" spans="2:4" x14ac:dyDescent="0.25">
      <c r="B189" s="174"/>
      <c r="C189" s="174"/>
      <c r="D189" s="174"/>
    </row>
    <row r="190" spans="2:4" x14ac:dyDescent="0.25">
      <c r="B190" s="174"/>
      <c r="C190" s="174"/>
      <c r="D190" s="174"/>
    </row>
    <row r="191" spans="2:4" x14ac:dyDescent="0.25">
      <c r="B191" s="174"/>
      <c r="C191" s="174"/>
      <c r="D191" s="174"/>
    </row>
    <row r="192" spans="2:4" x14ac:dyDescent="0.25">
      <c r="B192" s="174"/>
      <c r="C192" s="174"/>
      <c r="D192" s="174"/>
    </row>
    <row r="193" spans="2:4" x14ac:dyDescent="0.25">
      <c r="B193" s="174"/>
      <c r="C193" s="174"/>
      <c r="D193" s="174"/>
    </row>
    <row r="194" spans="2:4" x14ac:dyDescent="0.25">
      <c r="B194" s="174"/>
      <c r="C194" s="174"/>
      <c r="D194" s="174"/>
    </row>
    <row r="195" spans="2:4" x14ac:dyDescent="0.25">
      <c r="B195" s="174"/>
      <c r="C195" s="174"/>
      <c r="D195" s="174"/>
    </row>
    <row r="196" spans="2:4" x14ac:dyDescent="0.25">
      <c r="B196" s="174"/>
      <c r="C196" s="174"/>
      <c r="D196" s="174"/>
    </row>
    <row r="197" spans="2:4" x14ac:dyDescent="0.25">
      <c r="B197" s="174"/>
      <c r="C197" s="174"/>
      <c r="D197" s="174"/>
    </row>
    <row r="198" spans="2:4" x14ac:dyDescent="0.25">
      <c r="B198" s="174"/>
      <c r="C198" s="174"/>
      <c r="D198" s="174"/>
    </row>
    <row r="199" spans="2:4" x14ac:dyDescent="0.25">
      <c r="B199" s="174"/>
      <c r="C199" s="174"/>
      <c r="D199" s="174"/>
    </row>
    <row r="200" spans="2:4" x14ac:dyDescent="0.25">
      <c r="B200" s="174"/>
      <c r="C200" s="174"/>
      <c r="D200" s="174"/>
    </row>
    <row r="201" spans="2:4" x14ac:dyDescent="0.25">
      <c r="B201" s="174"/>
      <c r="C201" s="174"/>
      <c r="D201" s="174"/>
    </row>
    <row r="202" spans="2:4" x14ac:dyDescent="0.25">
      <c r="B202" s="174"/>
      <c r="C202" s="174"/>
      <c r="D202" s="174"/>
    </row>
    <row r="203" spans="2:4" x14ac:dyDescent="0.25">
      <c r="B203" s="174"/>
      <c r="C203" s="174"/>
      <c r="D203" s="174"/>
    </row>
    <row r="204" spans="2:4" x14ac:dyDescent="0.25">
      <c r="B204" s="174"/>
      <c r="C204" s="174"/>
      <c r="D204" s="174"/>
    </row>
    <row r="205" spans="2:4" x14ac:dyDescent="0.25">
      <c r="B205" s="174"/>
      <c r="C205" s="174"/>
      <c r="D205" s="174"/>
    </row>
    <row r="206" spans="2:4" x14ac:dyDescent="0.25">
      <c r="B206" s="174"/>
      <c r="C206" s="174"/>
      <c r="D206" s="174"/>
    </row>
    <row r="207" spans="2:4" x14ac:dyDescent="0.25">
      <c r="B207" s="174"/>
      <c r="C207" s="174"/>
      <c r="D207" s="174"/>
    </row>
    <row r="208" spans="2:4" x14ac:dyDescent="0.25">
      <c r="B208" s="174"/>
      <c r="C208" s="174"/>
      <c r="D208" s="174"/>
    </row>
    <row r="209" spans="2:4" x14ac:dyDescent="0.25">
      <c r="B209" s="174"/>
      <c r="C209" s="174"/>
      <c r="D209" s="174"/>
    </row>
    <row r="210" spans="2:4" x14ac:dyDescent="0.25">
      <c r="B210" s="174"/>
      <c r="C210" s="174"/>
      <c r="D210" s="174"/>
    </row>
    <row r="211" spans="2:4" x14ac:dyDescent="0.25">
      <c r="B211" s="174"/>
      <c r="C211" s="174"/>
      <c r="D211" s="174"/>
    </row>
    <row r="212" spans="2:4" x14ac:dyDescent="0.25">
      <c r="B212" s="174"/>
      <c r="C212" s="174"/>
      <c r="D212" s="174"/>
    </row>
    <row r="213" spans="2:4" x14ac:dyDescent="0.25">
      <c r="B213" s="174"/>
      <c r="C213" s="174"/>
      <c r="D213" s="174"/>
    </row>
    <row r="214" spans="2:4" x14ac:dyDescent="0.25">
      <c r="B214" s="174"/>
      <c r="C214" s="174"/>
      <c r="D214" s="174"/>
    </row>
    <row r="215" spans="2:4" x14ac:dyDescent="0.25">
      <c r="B215" s="174"/>
      <c r="C215" s="174"/>
      <c r="D215" s="174"/>
    </row>
    <row r="216" spans="2:4" x14ac:dyDescent="0.25">
      <c r="B216" s="174"/>
      <c r="C216" s="174"/>
      <c r="D216" s="174"/>
    </row>
    <row r="217" spans="2:4" x14ac:dyDescent="0.25">
      <c r="B217" s="174"/>
      <c r="C217" s="174"/>
      <c r="D217" s="174"/>
    </row>
    <row r="218" spans="2:4" x14ac:dyDescent="0.25">
      <c r="B218" s="174"/>
      <c r="C218" s="174"/>
      <c r="D218" s="174"/>
    </row>
    <row r="219" spans="2:4" x14ac:dyDescent="0.25">
      <c r="B219" s="174"/>
      <c r="C219" s="174"/>
      <c r="D219" s="174"/>
    </row>
    <row r="220" spans="2:4" x14ac:dyDescent="0.25">
      <c r="B220" s="174"/>
      <c r="C220" s="174"/>
      <c r="D220" s="174"/>
    </row>
    <row r="221" spans="2:4" x14ac:dyDescent="0.25">
      <c r="B221" s="174"/>
      <c r="C221" s="174"/>
      <c r="D221" s="174"/>
    </row>
    <row r="222" spans="2:4" x14ac:dyDescent="0.25">
      <c r="B222" s="174"/>
      <c r="C222" s="174"/>
      <c r="D222" s="174"/>
    </row>
    <row r="223" spans="2:4" x14ac:dyDescent="0.25">
      <c r="B223" s="174"/>
      <c r="C223" s="174"/>
      <c r="D223" s="174"/>
    </row>
    <row r="224" spans="2:4" x14ac:dyDescent="0.25">
      <c r="B224" s="174"/>
      <c r="C224" s="174"/>
      <c r="D224" s="174"/>
    </row>
    <row r="225" spans="2:4" x14ac:dyDescent="0.25">
      <c r="B225" s="174"/>
      <c r="C225" s="174"/>
      <c r="D225" s="174"/>
    </row>
    <row r="226" spans="2:4" x14ac:dyDescent="0.25">
      <c r="B226" s="174"/>
      <c r="C226" s="174"/>
      <c r="D226" s="174"/>
    </row>
    <row r="227" spans="2:4" x14ac:dyDescent="0.25">
      <c r="B227" s="174"/>
      <c r="C227" s="174"/>
      <c r="D227" s="174"/>
    </row>
    <row r="228" spans="2:4" x14ac:dyDescent="0.25">
      <c r="B228" s="174"/>
      <c r="C228" s="174"/>
      <c r="D228" s="174"/>
    </row>
    <row r="229" spans="2:4" x14ac:dyDescent="0.25">
      <c r="B229" s="174"/>
      <c r="C229" s="174"/>
      <c r="D229" s="174"/>
    </row>
    <row r="230" spans="2:4" x14ac:dyDescent="0.25">
      <c r="B230" s="174"/>
      <c r="C230" s="174"/>
      <c r="D230" s="174"/>
    </row>
    <row r="231" spans="2:4" x14ac:dyDescent="0.25">
      <c r="B231" s="174"/>
      <c r="C231" s="174"/>
      <c r="D231" s="174"/>
    </row>
    <row r="232" spans="2:4" x14ac:dyDescent="0.25">
      <c r="B232" s="174"/>
      <c r="C232" s="174"/>
      <c r="D232" s="174"/>
    </row>
    <row r="233" spans="2:4" x14ac:dyDescent="0.25">
      <c r="B233" s="174"/>
      <c r="C233" s="174"/>
      <c r="D233" s="174"/>
    </row>
    <row r="234" spans="2:4" x14ac:dyDescent="0.25">
      <c r="B234" s="174"/>
      <c r="C234" s="174"/>
      <c r="D234" s="174"/>
    </row>
    <row r="235" spans="2:4" x14ac:dyDescent="0.25">
      <c r="B235" s="174"/>
      <c r="C235" s="174"/>
      <c r="D235" s="174"/>
    </row>
    <row r="236" spans="2:4" x14ac:dyDescent="0.25">
      <c r="B236" s="174"/>
      <c r="C236" s="174"/>
      <c r="D236" s="174"/>
    </row>
    <row r="237" spans="2:4" x14ac:dyDescent="0.25">
      <c r="B237" s="174"/>
      <c r="C237" s="174"/>
      <c r="D237" s="174"/>
    </row>
    <row r="238" spans="2:4" x14ac:dyDescent="0.25">
      <c r="B238" s="174"/>
      <c r="C238" s="174"/>
      <c r="D238" s="174"/>
    </row>
    <row r="239" spans="2:4" x14ac:dyDescent="0.25">
      <c r="B239" s="174"/>
      <c r="C239" s="174"/>
      <c r="D239" s="174"/>
    </row>
    <row r="240" spans="2:4" x14ac:dyDescent="0.25">
      <c r="B240" s="174"/>
      <c r="C240" s="174"/>
      <c r="D240" s="174"/>
    </row>
    <row r="241" spans="2:4" x14ac:dyDescent="0.25">
      <c r="B241" s="174"/>
      <c r="C241" s="174"/>
      <c r="D241" s="174"/>
    </row>
    <row r="242" spans="2:4" x14ac:dyDescent="0.25">
      <c r="B242" s="174"/>
      <c r="C242" s="174"/>
      <c r="D242" s="174"/>
    </row>
    <row r="243" spans="2:4" x14ac:dyDescent="0.25">
      <c r="B243" s="174"/>
      <c r="C243" s="174"/>
      <c r="D243" s="174"/>
    </row>
    <row r="244" spans="2:4" x14ac:dyDescent="0.25">
      <c r="B244" s="174"/>
      <c r="C244" s="174"/>
      <c r="D244" s="174"/>
    </row>
    <row r="245" spans="2:4" x14ac:dyDescent="0.25">
      <c r="B245" s="174"/>
      <c r="C245" s="174"/>
      <c r="D245" s="174"/>
    </row>
    <row r="246" spans="2:4" x14ac:dyDescent="0.25">
      <c r="B246" s="174"/>
      <c r="C246" s="174"/>
      <c r="D246" s="174"/>
    </row>
    <row r="247" spans="2:4" x14ac:dyDescent="0.25">
      <c r="B247" s="174"/>
      <c r="C247" s="174"/>
      <c r="D247" s="174"/>
    </row>
    <row r="248" spans="2:4" x14ac:dyDescent="0.25">
      <c r="B248" s="174"/>
      <c r="C248" s="174"/>
      <c r="D248" s="174"/>
    </row>
    <row r="249" spans="2:4" x14ac:dyDescent="0.25">
      <c r="B249" s="174"/>
      <c r="C249" s="174"/>
      <c r="D249" s="174"/>
    </row>
    <row r="250" spans="2:4" x14ac:dyDescent="0.25">
      <c r="B250" s="174"/>
      <c r="C250" s="174"/>
      <c r="D250" s="174"/>
    </row>
    <row r="251" spans="2:4" x14ac:dyDescent="0.25">
      <c r="B251" s="174"/>
      <c r="C251" s="174"/>
      <c r="D251" s="174"/>
    </row>
    <row r="252" spans="2:4" x14ac:dyDescent="0.25">
      <c r="B252" s="174"/>
      <c r="C252" s="174"/>
      <c r="D252" s="174"/>
    </row>
    <row r="253" spans="2:4" x14ac:dyDescent="0.25">
      <c r="B253" s="174"/>
      <c r="C253" s="174"/>
      <c r="D253" s="174"/>
    </row>
    <row r="254" spans="2:4" x14ac:dyDescent="0.25">
      <c r="B254" s="174"/>
      <c r="C254" s="174"/>
      <c r="D254" s="174"/>
    </row>
    <row r="255" spans="2:4" x14ac:dyDescent="0.25">
      <c r="B255" s="174"/>
      <c r="C255" s="174"/>
      <c r="D255" s="174"/>
    </row>
    <row r="256" spans="2:4" x14ac:dyDescent="0.25">
      <c r="B256" s="174"/>
      <c r="C256" s="174"/>
      <c r="D256" s="174"/>
    </row>
    <row r="257" spans="2:4" x14ac:dyDescent="0.25">
      <c r="B257" s="174"/>
      <c r="C257" s="174"/>
      <c r="D257" s="174"/>
    </row>
    <row r="258" spans="2:4" x14ac:dyDescent="0.25">
      <c r="B258" s="174"/>
      <c r="C258" s="174"/>
      <c r="D258" s="174"/>
    </row>
    <row r="259" spans="2:4" x14ac:dyDescent="0.25">
      <c r="B259" s="174"/>
      <c r="C259" s="174"/>
      <c r="D259" s="174"/>
    </row>
    <row r="260" spans="2:4" x14ac:dyDescent="0.25">
      <c r="B260" s="174"/>
      <c r="C260" s="174"/>
      <c r="D260" s="174"/>
    </row>
    <row r="261" spans="2:4" x14ac:dyDescent="0.25">
      <c r="B261" s="174"/>
      <c r="C261" s="174"/>
      <c r="D261" s="174"/>
    </row>
    <row r="262" spans="2:4" x14ac:dyDescent="0.25">
      <c r="B262" s="174"/>
      <c r="C262" s="174"/>
      <c r="D262" s="174"/>
    </row>
    <row r="263" spans="2:4" x14ac:dyDescent="0.25">
      <c r="B263" s="174"/>
      <c r="C263" s="174"/>
      <c r="D263" s="174"/>
    </row>
    <row r="264" spans="2:4" x14ac:dyDescent="0.25">
      <c r="B264" s="174"/>
      <c r="C264" s="174"/>
      <c r="D264" s="174"/>
    </row>
    <row r="265" spans="2:4" x14ac:dyDescent="0.25">
      <c r="B265" s="174"/>
      <c r="C265" s="174"/>
      <c r="D265" s="174"/>
    </row>
    <row r="266" spans="2:4" x14ac:dyDescent="0.25">
      <c r="B266" s="174"/>
      <c r="C266" s="174"/>
      <c r="D266" s="174"/>
    </row>
    <row r="267" spans="2:4" x14ac:dyDescent="0.25">
      <c r="B267" s="174"/>
      <c r="C267" s="174"/>
      <c r="D267" s="174"/>
    </row>
    <row r="268" spans="2:4" x14ac:dyDescent="0.25">
      <c r="B268" s="174"/>
      <c r="C268" s="174"/>
      <c r="D268" s="174"/>
    </row>
    <row r="269" spans="2:4" x14ac:dyDescent="0.25">
      <c r="B269" s="174"/>
      <c r="C269" s="174"/>
      <c r="D269" s="174"/>
    </row>
    <row r="270" spans="2:4" x14ac:dyDescent="0.25">
      <c r="B270" s="174"/>
      <c r="C270" s="174"/>
      <c r="D270" s="174"/>
    </row>
    <row r="271" spans="2:4" x14ac:dyDescent="0.25">
      <c r="B271" s="174"/>
      <c r="C271" s="174"/>
      <c r="D271" s="174"/>
    </row>
    <row r="272" spans="2:4" x14ac:dyDescent="0.25">
      <c r="B272" s="174"/>
      <c r="C272" s="174"/>
      <c r="D272" s="174"/>
    </row>
    <row r="273" spans="2:4" x14ac:dyDescent="0.25">
      <c r="B273" s="174"/>
      <c r="C273" s="174"/>
      <c r="D273" s="174"/>
    </row>
    <row r="274" spans="2:4" x14ac:dyDescent="0.25">
      <c r="B274" s="174"/>
      <c r="C274" s="174"/>
      <c r="D274" s="174"/>
    </row>
    <row r="275" spans="2:4" x14ac:dyDescent="0.25">
      <c r="B275" s="174"/>
      <c r="C275" s="174"/>
      <c r="D275" s="174"/>
    </row>
    <row r="276" spans="2:4" x14ac:dyDescent="0.25">
      <c r="B276" s="174"/>
      <c r="C276" s="174"/>
      <c r="D276" s="174"/>
    </row>
    <row r="277" spans="2:4" x14ac:dyDescent="0.25">
      <c r="B277" s="174"/>
      <c r="C277" s="174"/>
      <c r="D277" s="174"/>
    </row>
    <row r="278" spans="2:4" x14ac:dyDescent="0.25">
      <c r="B278" s="174"/>
      <c r="C278" s="174"/>
      <c r="D278" s="174"/>
    </row>
    <row r="279" spans="2:4" x14ac:dyDescent="0.25">
      <c r="B279" s="174"/>
      <c r="C279" s="174"/>
      <c r="D279" s="174"/>
    </row>
    <row r="280" spans="2:4" x14ac:dyDescent="0.25">
      <c r="B280" s="174"/>
      <c r="C280" s="174"/>
      <c r="D280" s="174"/>
    </row>
    <row r="281" spans="2:4" x14ac:dyDescent="0.25">
      <c r="B281" s="174"/>
      <c r="C281" s="174"/>
      <c r="D281" s="174"/>
    </row>
    <row r="282" spans="2:4" x14ac:dyDescent="0.25">
      <c r="B282" s="174"/>
      <c r="C282" s="174"/>
      <c r="D282" s="174"/>
    </row>
    <row r="283" spans="2:4" x14ac:dyDescent="0.25">
      <c r="B283" s="174"/>
      <c r="C283" s="174"/>
      <c r="D283" s="174"/>
    </row>
    <row r="284" spans="2:4" x14ac:dyDescent="0.25">
      <c r="B284" s="174"/>
      <c r="C284" s="174"/>
      <c r="D284" s="174"/>
    </row>
    <row r="285" spans="2:4" x14ac:dyDescent="0.25">
      <c r="B285" s="174"/>
      <c r="C285" s="174"/>
      <c r="D285" s="174"/>
    </row>
    <row r="286" spans="2:4" x14ac:dyDescent="0.25">
      <c r="B286" s="174"/>
      <c r="C286" s="174"/>
      <c r="D286" s="174"/>
    </row>
    <row r="287" spans="2:4" x14ac:dyDescent="0.25">
      <c r="B287" s="174"/>
      <c r="C287" s="174"/>
      <c r="D287" s="174"/>
    </row>
    <row r="288" spans="2:4" x14ac:dyDescent="0.25">
      <c r="B288" s="174"/>
      <c r="C288" s="174"/>
      <c r="D288" s="174"/>
    </row>
    <row r="289" spans="2:4" x14ac:dyDescent="0.25">
      <c r="B289" s="174"/>
      <c r="C289" s="174"/>
      <c r="D289" s="174"/>
    </row>
    <row r="290" spans="2:4" x14ac:dyDescent="0.25">
      <c r="B290" s="174"/>
      <c r="C290" s="174"/>
      <c r="D290" s="174"/>
    </row>
    <row r="291" spans="2:4" x14ac:dyDescent="0.25">
      <c r="B291" s="174"/>
      <c r="C291" s="174"/>
      <c r="D291" s="174"/>
    </row>
    <row r="292" spans="2:4" x14ac:dyDescent="0.25">
      <c r="B292" s="174"/>
      <c r="C292" s="174"/>
      <c r="D292" s="174"/>
    </row>
    <row r="293" spans="2:4" x14ac:dyDescent="0.25">
      <c r="B293" s="174"/>
      <c r="C293" s="174"/>
      <c r="D293" s="174"/>
    </row>
    <row r="294" spans="2:4" x14ac:dyDescent="0.25">
      <c r="B294" s="174"/>
      <c r="C294" s="174"/>
      <c r="D294" s="174"/>
    </row>
    <row r="295" spans="2:4" x14ac:dyDescent="0.25">
      <c r="B295" s="174"/>
      <c r="C295" s="174"/>
      <c r="D295" s="174"/>
    </row>
    <row r="296" spans="2:4" x14ac:dyDescent="0.25">
      <c r="B296" s="174"/>
      <c r="C296" s="174"/>
      <c r="D296" s="174"/>
    </row>
    <row r="297" spans="2:4" x14ac:dyDescent="0.25">
      <c r="B297" s="174"/>
      <c r="C297" s="174"/>
      <c r="D297" s="174"/>
    </row>
    <row r="298" spans="2:4" x14ac:dyDescent="0.25">
      <c r="B298" s="174"/>
      <c r="C298" s="174"/>
      <c r="D298" s="174"/>
    </row>
    <row r="299" spans="2:4" x14ac:dyDescent="0.25">
      <c r="B299" s="174"/>
      <c r="C299" s="174"/>
      <c r="D299" s="174"/>
    </row>
    <row r="300" spans="2:4" x14ac:dyDescent="0.25">
      <c r="B300" s="174"/>
      <c r="C300" s="174"/>
      <c r="D300" s="174"/>
    </row>
    <row r="301" spans="2:4" x14ac:dyDescent="0.25">
      <c r="B301" s="174"/>
      <c r="C301" s="174"/>
      <c r="D301" s="174"/>
    </row>
    <row r="302" spans="2:4" x14ac:dyDescent="0.25">
      <c r="B302" s="174"/>
      <c r="C302" s="174"/>
      <c r="D302" s="174"/>
    </row>
    <row r="303" spans="2:4" x14ac:dyDescent="0.25">
      <c r="B303" s="174"/>
      <c r="C303" s="174"/>
      <c r="D303" s="174"/>
    </row>
    <row r="304" spans="2:4" x14ac:dyDescent="0.25">
      <c r="B304" s="174"/>
      <c r="C304" s="174"/>
      <c r="D304" s="174"/>
    </row>
    <row r="305" spans="2:4" x14ac:dyDescent="0.25">
      <c r="B305" s="174"/>
      <c r="C305" s="174"/>
      <c r="D305" s="174"/>
    </row>
    <row r="306" spans="2:4" x14ac:dyDescent="0.25">
      <c r="B306" s="174"/>
      <c r="C306" s="174"/>
      <c r="D306" s="174"/>
    </row>
    <row r="307" spans="2:4" x14ac:dyDescent="0.25">
      <c r="B307" s="174"/>
      <c r="C307" s="174"/>
      <c r="D307" s="174"/>
    </row>
    <row r="308" spans="2:4" x14ac:dyDescent="0.25">
      <c r="B308" s="174"/>
      <c r="C308" s="174"/>
      <c r="D308" s="174"/>
    </row>
    <row r="309" spans="2:4" x14ac:dyDescent="0.25">
      <c r="B309" s="174"/>
      <c r="C309" s="174"/>
      <c r="D309" s="174"/>
    </row>
    <row r="310" spans="2:4" x14ac:dyDescent="0.25">
      <c r="B310" s="174"/>
      <c r="C310" s="174"/>
      <c r="D310" s="174"/>
    </row>
    <row r="311" spans="2:4" x14ac:dyDescent="0.25">
      <c r="B311" s="174"/>
      <c r="C311" s="174"/>
      <c r="D311" s="174"/>
    </row>
    <row r="312" spans="2:4" x14ac:dyDescent="0.25">
      <c r="B312" s="174"/>
      <c r="C312" s="174"/>
      <c r="D312" s="174"/>
    </row>
    <row r="313" spans="2:4" x14ac:dyDescent="0.25">
      <c r="B313" s="174"/>
      <c r="C313" s="174"/>
      <c r="D313" s="174"/>
    </row>
    <row r="314" spans="2:4" x14ac:dyDescent="0.25">
      <c r="B314" s="174"/>
      <c r="C314" s="174"/>
      <c r="D314" s="174"/>
    </row>
    <row r="315" spans="2:4" x14ac:dyDescent="0.25">
      <c r="B315" s="174"/>
      <c r="C315" s="174"/>
      <c r="D315" s="174"/>
    </row>
    <row r="316" spans="2:4" x14ac:dyDescent="0.25">
      <c r="B316" s="174"/>
      <c r="C316" s="174"/>
      <c r="D316" s="174"/>
    </row>
    <row r="317" spans="2:4" x14ac:dyDescent="0.25">
      <c r="B317" s="174"/>
      <c r="C317" s="174"/>
      <c r="D317" s="174"/>
    </row>
    <row r="318" spans="2:4" x14ac:dyDescent="0.25">
      <c r="B318" s="174"/>
      <c r="C318" s="174"/>
      <c r="D318" s="174"/>
    </row>
    <row r="319" spans="2:4" x14ac:dyDescent="0.25">
      <c r="B319" s="174"/>
      <c r="C319" s="174"/>
      <c r="D319" s="174"/>
    </row>
    <row r="320" spans="2:4" x14ac:dyDescent="0.25">
      <c r="B320" s="174"/>
      <c r="C320" s="174"/>
      <c r="D320" s="174"/>
    </row>
    <row r="321" spans="2:4" x14ac:dyDescent="0.25">
      <c r="B321" s="174"/>
      <c r="C321" s="174"/>
      <c r="D321" s="174"/>
    </row>
    <row r="322" spans="2:4" x14ac:dyDescent="0.25">
      <c r="B322" s="174"/>
      <c r="C322" s="174"/>
      <c r="D322" s="174"/>
    </row>
    <row r="323" spans="2:4" x14ac:dyDescent="0.25">
      <c r="B323" s="174"/>
      <c r="C323" s="174"/>
      <c r="D323" s="174"/>
    </row>
    <row r="324" spans="2:4" x14ac:dyDescent="0.25">
      <c r="B324" s="174"/>
      <c r="C324" s="174"/>
      <c r="D324" s="174"/>
    </row>
    <row r="325" spans="2:4" x14ac:dyDescent="0.25">
      <c r="B325" s="174"/>
      <c r="C325" s="174"/>
      <c r="D325" s="174"/>
    </row>
    <row r="326" spans="2:4" x14ac:dyDescent="0.25">
      <c r="B326" s="174"/>
      <c r="C326" s="174"/>
      <c r="D326" s="174"/>
    </row>
    <row r="327" spans="2:4" x14ac:dyDescent="0.25">
      <c r="B327" s="174"/>
      <c r="C327" s="174"/>
      <c r="D327" s="174"/>
    </row>
    <row r="328" spans="2:4" x14ac:dyDescent="0.25">
      <c r="B328" s="174"/>
      <c r="C328" s="174"/>
      <c r="D328" s="174"/>
    </row>
    <row r="329" spans="2:4" x14ac:dyDescent="0.25">
      <c r="B329" s="174"/>
      <c r="C329" s="174"/>
      <c r="D329" s="174"/>
    </row>
    <row r="330" spans="2:4" x14ac:dyDescent="0.25">
      <c r="B330" s="174"/>
      <c r="C330" s="174"/>
      <c r="D330" s="174"/>
    </row>
    <row r="331" spans="2:4" x14ac:dyDescent="0.25">
      <c r="B331" s="174"/>
      <c r="C331" s="174"/>
      <c r="D331" s="174"/>
    </row>
    <row r="332" spans="2:4" x14ac:dyDescent="0.25">
      <c r="B332" s="174"/>
      <c r="C332" s="174"/>
      <c r="D332" s="174"/>
    </row>
    <row r="333" spans="2:4" x14ac:dyDescent="0.25">
      <c r="B333" s="174"/>
      <c r="C333" s="174"/>
      <c r="D333" s="174"/>
    </row>
    <row r="334" spans="2:4" x14ac:dyDescent="0.25">
      <c r="B334" s="174"/>
      <c r="C334" s="174"/>
      <c r="D334" s="174"/>
    </row>
    <row r="335" spans="2:4" x14ac:dyDescent="0.25">
      <c r="B335" s="174"/>
      <c r="C335" s="174"/>
      <c r="D335" s="174"/>
    </row>
    <row r="336" spans="2:4" x14ac:dyDescent="0.25">
      <c r="B336" s="174"/>
      <c r="C336" s="174"/>
      <c r="D336" s="174"/>
    </row>
    <row r="337" spans="2:4" x14ac:dyDescent="0.25">
      <c r="B337" s="174"/>
      <c r="C337" s="174"/>
      <c r="D337" s="174"/>
    </row>
    <row r="338" spans="2:4" x14ac:dyDescent="0.25">
      <c r="B338" s="174"/>
      <c r="C338" s="174"/>
      <c r="D338" s="174"/>
    </row>
    <row r="339" spans="2:4" x14ac:dyDescent="0.25">
      <c r="B339" s="174"/>
      <c r="C339" s="174"/>
      <c r="D339" s="174"/>
    </row>
    <row r="340" spans="2:4" x14ac:dyDescent="0.25">
      <c r="B340" s="174"/>
      <c r="C340" s="174"/>
      <c r="D340" s="174"/>
    </row>
    <row r="341" spans="2:4" x14ac:dyDescent="0.25">
      <c r="B341" s="174"/>
      <c r="C341" s="174"/>
      <c r="D341" s="174"/>
    </row>
    <row r="342" spans="2:4" x14ac:dyDescent="0.25">
      <c r="B342" s="174"/>
      <c r="C342" s="174"/>
      <c r="D342" s="174"/>
    </row>
    <row r="343" spans="2:4" x14ac:dyDescent="0.25">
      <c r="B343" s="174"/>
      <c r="C343" s="174"/>
      <c r="D343" s="174"/>
    </row>
    <row r="344" spans="2:4" x14ac:dyDescent="0.25">
      <c r="B344" s="174"/>
      <c r="C344" s="174"/>
      <c r="D344" s="174"/>
    </row>
    <row r="345" spans="2:4" x14ac:dyDescent="0.25">
      <c r="B345" s="174"/>
      <c r="C345" s="174"/>
      <c r="D345" s="174"/>
    </row>
    <row r="346" spans="2:4" x14ac:dyDescent="0.25">
      <c r="B346" s="174"/>
      <c r="C346" s="174"/>
      <c r="D346" s="174"/>
    </row>
    <row r="347" spans="2:4" x14ac:dyDescent="0.25">
      <c r="B347" s="174"/>
      <c r="C347" s="174"/>
      <c r="D347" s="174"/>
    </row>
    <row r="348" spans="2:4" x14ac:dyDescent="0.25">
      <c r="B348" s="174"/>
      <c r="C348" s="174"/>
      <c r="D348" s="174"/>
    </row>
    <row r="349" spans="2:4" x14ac:dyDescent="0.25">
      <c r="B349" s="174"/>
      <c r="C349" s="174"/>
      <c r="D349" s="174"/>
    </row>
    <row r="350" spans="2:4" x14ac:dyDescent="0.25">
      <c r="B350" s="174"/>
      <c r="C350" s="174"/>
      <c r="D350" s="174"/>
    </row>
    <row r="351" spans="2:4" x14ac:dyDescent="0.25">
      <c r="B351" s="174"/>
      <c r="C351" s="174"/>
      <c r="D351" s="174"/>
    </row>
    <row r="352" spans="2:4" x14ac:dyDescent="0.25">
      <c r="B352" s="174"/>
      <c r="C352" s="174"/>
      <c r="D352" s="174"/>
    </row>
    <row r="353" spans="2:4" x14ac:dyDescent="0.25">
      <c r="B353" s="174"/>
      <c r="C353" s="174"/>
      <c r="D353" s="174"/>
    </row>
    <row r="354" spans="2:4" x14ac:dyDescent="0.25">
      <c r="B354" s="174"/>
      <c r="C354" s="174"/>
      <c r="D354" s="174"/>
    </row>
    <row r="355" spans="2:4" x14ac:dyDescent="0.25">
      <c r="B355" s="174"/>
      <c r="C355" s="174"/>
      <c r="D355" s="174"/>
    </row>
    <row r="356" spans="2:4" x14ac:dyDescent="0.25">
      <c r="B356" s="174"/>
      <c r="C356" s="174"/>
      <c r="D356" s="174"/>
    </row>
    <row r="357" spans="2:4" x14ac:dyDescent="0.25">
      <c r="B357" s="174"/>
      <c r="C357" s="174"/>
      <c r="D357" s="174"/>
    </row>
    <row r="358" spans="2:4" x14ac:dyDescent="0.25">
      <c r="B358" s="174"/>
      <c r="C358" s="174"/>
      <c r="D358" s="174"/>
    </row>
    <row r="359" spans="2:4" x14ac:dyDescent="0.25">
      <c r="B359" s="174"/>
      <c r="C359" s="174"/>
      <c r="D359" s="174"/>
    </row>
    <row r="360" spans="2:4" x14ac:dyDescent="0.25">
      <c r="B360" s="174"/>
      <c r="C360" s="174"/>
      <c r="D360" s="174"/>
    </row>
    <row r="361" spans="2:4" x14ac:dyDescent="0.25">
      <c r="B361" s="174"/>
      <c r="C361" s="174"/>
      <c r="D361" s="174"/>
    </row>
    <row r="362" spans="2:4" x14ac:dyDescent="0.25">
      <c r="B362" s="174"/>
      <c r="C362" s="174"/>
      <c r="D362" s="174"/>
    </row>
    <row r="363" spans="2:4" x14ac:dyDescent="0.25">
      <c r="B363" s="174"/>
      <c r="C363" s="174"/>
      <c r="D363" s="174"/>
    </row>
    <row r="364" spans="2:4" x14ac:dyDescent="0.25">
      <c r="B364" s="174"/>
      <c r="C364" s="174"/>
      <c r="D364" s="174"/>
    </row>
    <row r="365" spans="2:4" x14ac:dyDescent="0.25">
      <c r="B365" s="174"/>
      <c r="C365" s="174"/>
      <c r="D365" s="174"/>
    </row>
    <row r="366" spans="2:4" x14ac:dyDescent="0.25">
      <c r="B366" s="174"/>
      <c r="C366" s="174"/>
      <c r="D366" s="174"/>
    </row>
    <row r="367" spans="2:4" x14ac:dyDescent="0.25">
      <c r="B367" s="174"/>
      <c r="C367" s="174"/>
      <c r="D367" s="174"/>
    </row>
    <row r="368" spans="2:4" x14ac:dyDescent="0.25">
      <c r="B368" s="174"/>
      <c r="C368" s="174"/>
      <c r="D368" s="174"/>
    </row>
    <row r="369" spans="2:4" x14ac:dyDescent="0.25">
      <c r="B369" s="174"/>
      <c r="C369" s="174"/>
      <c r="D369" s="174"/>
    </row>
    <row r="370" spans="2:4" x14ac:dyDescent="0.25">
      <c r="B370" s="174"/>
      <c r="C370" s="174"/>
      <c r="D370" s="174"/>
    </row>
    <row r="371" spans="2:4" x14ac:dyDescent="0.25">
      <c r="B371" s="174"/>
      <c r="C371" s="174"/>
      <c r="D371" s="174"/>
    </row>
    <row r="372" spans="2:4" x14ac:dyDescent="0.25">
      <c r="B372" s="174"/>
      <c r="C372" s="174"/>
      <c r="D372" s="174"/>
    </row>
    <row r="373" spans="2:4" x14ac:dyDescent="0.25">
      <c r="B373" s="174"/>
      <c r="C373" s="174"/>
      <c r="D373" s="174"/>
    </row>
    <row r="374" spans="2:4" x14ac:dyDescent="0.25">
      <c r="B374" s="174"/>
      <c r="C374" s="174"/>
      <c r="D374" s="174"/>
    </row>
    <row r="375" spans="2:4" x14ac:dyDescent="0.25">
      <c r="B375" s="174"/>
      <c r="C375" s="174"/>
      <c r="D375" s="174"/>
    </row>
    <row r="376" spans="2:4" x14ac:dyDescent="0.25">
      <c r="B376" s="174"/>
      <c r="C376" s="174"/>
      <c r="D376" s="174"/>
    </row>
    <row r="377" spans="2:4" x14ac:dyDescent="0.25">
      <c r="B377" s="174"/>
      <c r="C377" s="174"/>
      <c r="D377" s="174"/>
    </row>
    <row r="378" spans="2:4" x14ac:dyDescent="0.25">
      <c r="B378" s="174"/>
      <c r="C378" s="174"/>
      <c r="D378" s="174"/>
    </row>
    <row r="379" spans="2:4" x14ac:dyDescent="0.25">
      <c r="B379" s="174"/>
      <c r="C379" s="174"/>
      <c r="D379" s="174"/>
    </row>
    <row r="380" spans="2:4" x14ac:dyDescent="0.25">
      <c r="B380" s="174"/>
      <c r="C380" s="174"/>
      <c r="D380" s="174"/>
    </row>
    <row r="381" spans="2:4" x14ac:dyDescent="0.25">
      <c r="B381" s="174"/>
      <c r="C381" s="174"/>
      <c r="D381" s="174"/>
    </row>
    <row r="382" spans="2:4" x14ac:dyDescent="0.25">
      <c r="B382" s="174"/>
      <c r="C382" s="174"/>
      <c r="D382" s="174"/>
    </row>
    <row r="383" spans="2:4" x14ac:dyDescent="0.25">
      <c r="B383" s="174"/>
      <c r="C383" s="174"/>
      <c r="D383" s="174"/>
    </row>
    <row r="384" spans="2:4" x14ac:dyDescent="0.25">
      <c r="B384" s="174"/>
      <c r="C384" s="174"/>
      <c r="D384" s="174"/>
    </row>
    <row r="385" spans="2:4" x14ac:dyDescent="0.25">
      <c r="B385" s="174"/>
      <c r="C385" s="174"/>
      <c r="D385" s="174"/>
    </row>
    <row r="386" spans="2:4" x14ac:dyDescent="0.25">
      <c r="B386" s="174"/>
      <c r="C386" s="174"/>
      <c r="D386" s="174"/>
    </row>
    <row r="387" spans="2:4" x14ac:dyDescent="0.25">
      <c r="B387" s="174"/>
      <c r="C387" s="174"/>
      <c r="D387" s="174"/>
    </row>
    <row r="388" spans="2:4" x14ac:dyDescent="0.25">
      <c r="B388" s="174"/>
      <c r="C388" s="174"/>
      <c r="D388" s="174"/>
    </row>
    <row r="389" spans="2:4" x14ac:dyDescent="0.25">
      <c r="B389" s="174"/>
      <c r="C389" s="174"/>
      <c r="D389" s="174"/>
    </row>
    <row r="390" spans="2:4" x14ac:dyDescent="0.25">
      <c r="B390" s="174"/>
      <c r="C390" s="174"/>
      <c r="D390" s="174"/>
    </row>
    <row r="391" spans="2:4" x14ac:dyDescent="0.25">
      <c r="B391" s="174"/>
      <c r="C391" s="174"/>
      <c r="D391" s="174"/>
    </row>
    <row r="392" spans="2:4" x14ac:dyDescent="0.25">
      <c r="B392" s="174"/>
      <c r="C392" s="174"/>
      <c r="D392" s="174"/>
    </row>
    <row r="393" spans="2:4" x14ac:dyDescent="0.25">
      <c r="B393" s="174"/>
      <c r="C393" s="174"/>
      <c r="D393" s="174"/>
    </row>
    <row r="394" spans="2:4" x14ac:dyDescent="0.25">
      <c r="B394" s="174"/>
      <c r="C394" s="174"/>
      <c r="D394" s="174"/>
    </row>
    <row r="395" spans="2:4" x14ac:dyDescent="0.25">
      <c r="B395" s="174"/>
      <c r="C395" s="174"/>
      <c r="D395" s="174"/>
    </row>
    <row r="396" spans="2:4" x14ac:dyDescent="0.25">
      <c r="B396" s="174"/>
      <c r="C396" s="174"/>
      <c r="D396" s="174"/>
    </row>
    <row r="397" spans="2:4" x14ac:dyDescent="0.25">
      <c r="B397" s="174"/>
      <c r="C397" s="174"/>
      <c r="D397" s="174"/>
    </row>
    <row r="398" spans="2:4" x14ac:dyDescent="0.25">
      <c r="B398" s="174"/>
      <c r="C398" s="174"/>
      <c r="D398" s="174"/>
    </row>
    <row r="399" spans="2:4" x14ac:dyDescent="0.25">
      <c r="B399" s="174"/>
      <c r="C399" s="174"/>
      <c r="D399" s="174"/>
    </row>
    <row r="400" spans="2:4" x14ac:dyDescent="0.25">
      <c r="B400" s="174"/>
      <c r="C400" s="174"/>
      <c r="D400" s="174"/>
    </row>
    <row r="401" spans="2:4" x14ac:dyDescent="0.25">
      <c r="B401" s="174"/>
      <c r="C401" s="174"/>
      <c r="D401" s="174"/>
    </row>
    <row r="402" spans="2:4" x14ac:dyDescent="0.25">
      <c r="B402" s="174"/>
      <c r="C402" s="174"/>
      <c r="D402" s="174"/>
    </row>
    <row r="403" spans="2:4" x14ac:dyDescent="0.25">
      <c r="B403" s="174"/>
      <c r="C403" s="174"/>
      <c r="D403" s="174"/>
    </row>
    <row r="404" spans="2:4" x14ac:dyDescent="0.25">
      <c r="B404" s="174"/>
      <c r="C404" s="174"/>
      <c r="D404" s="174"/>
    </row>
    <row r="405" spans="2:4" x14ac:dyDescent="0.25">
      <c r="B405" s="174"/>
      <c r="C405" s="174"/>
      <c r="D405" s="174"/>
    </row>
    <row r="406" spans="2:4" x14ac:dyDescent="0.25">
      <c r="B406" s="174"/>
      <c r="C406" s="174"/>
      <c r="D406" s="174"/>
    </row>
    <row r="407" spans="2:4" x14ac:dyDescent="0.25">
      <c r="B407" s="174"/>
      <c r="C407" s="174"/>
      <c r="D407" s="174"/>
    </row>
    <row r="408" spans="2:4" x14ac:dyDescent="0.25">
      <c r="B408" s="174"/>
      <c r="C408" s="174"/>
      <c r="D408" s="174"/>
    </row>
    <row r="409" spans="2:4" x14ac:dyDescent="0.25">
      <c r="B409" s="174"/>
      <c r="C409" s="174"/>
      <c r="D409" s="174"/>
    </row>
    <row r="410" spans="2:4" x14ac:dyDescent="0.25">
      <c r="B410" s="174"/>
      <c r="C410" s="174"/>
      <c r="D410" s="174"/>
    </row>
    <row r="411" spans="2:4" x14ac:dyDescent="0.25">
      <c r="B411" s="174"/>
      <c r="C411" s="174"/>
      <c r="D411" s="174"/>
    </row>
    <row r="412" spans="2:4" x14ac:dyDescent="0.25">
      <c r="B412" s="174"/>
      <c r="C412" s="174"/>
      <c r="D412" s="174"/>
    </row>
    <row r="413" spans="2:4" x14ac:dyDescent="0.25">
      <c r="B413" s="174"/>
      <c r="C413" s="174"/>
      <c r="D413" s="174"/>
    </row>
    <row r="414" spans="2:4" x14ac:dyDescent="0.25">
      <c r="B414" s="174"/>
      <c r="C414" s="174"/>
      <c r="D414" s="174"/>
    </row>
    <row r="415" spans="2:4" x14ac:dyDescent="0.25">
      <c r="B415" s="174"/>
      <c r="C415" s="174"/>
      <c r="D415" s="174"/>
    </row>
    <row r="416" spans="2:4" x14ac:dyDescent="0.25">
      <c r="B416" s="174"/>
      <c r="C416" s="174"/>
      <c r="D416" s="174"/>
    </row>
    <row r="417" spans="2:4" x14ac:dyDescent="0.25">
      <c r="B417" s="174"/>
      <c r="C417" s="174"/>
      <c r="D417" s="174"/>
    </row>
    <row r="418" spans="2:4" x14ac:dyDescent="0.25">
      <c r="B418" s="174"/>
      <c r="C418" s="174"/>
      <c r="D418" s="174"/>
    </row>
    <row r="419" spans="2:4" x14ac:dyDescent="0.25">
      <c r="B419" s="174"/>
      <c r="C419" s="174"/>
      <c r="D419" s="174"/>
    </row>
    <row r="420" spans="2:4" x14ac:dyDescent="0.25">
      <c r="B420" s="174"/>
      <c r="C420" s="174"/>
      <c r="D420" s="174"/>
    </row>
    <row r="421" spans="2:4" x14ac:dyDescent="0.25">
      <c r="B421" s="174"/>
      <c r="C421" s="174"/>
      <c r="D421" s="174"/>
    </row>
    <row r="422" spans="2:4" x14ac:dyDescent="0.25">
      <c r="B422" s="174"/>
      <c r="C422" s="174"/>
      <c r="D422" s="174"/>
    </row>
    <row r="423" spans="2:4" x14ac:dyDescent="0.25">
      <c r="B423" s="174"/>
      <c r="C423" s="174"/>
      <c r="D423" s="174"/>
    </row>
    <row r="424" spans="2:4" x14ac:dyDescent="0.25">
      <c r="B424" s="174"/>
      <c r="C424" s="174"/>
      <c r="D424" s="174"/>
    </row>
    <row r="425" spans="2:4" x14ac:dyDescent="0.25">
      <c r="B425" s="174"/>
      <c r="C425" s="174"/>
      <c r="D425" s="174"/>
    </row>
    <row r="426" spans="2:4" x14ac:dyDescent="0.25">
      <c r="B426" s="174"/>
      <c r="C426" s="174"/>
      <c r="D426" s="174"/>
    </row>
    <row r="427" spans="2:4" x14ac:dyDescent="0.25">
      <c r="B427" s="174"/>
      <c r="C427" s="174"/>
      <c r="D427" s="174"/>
    </row>
    <row r="428" spans="2:4" x14ac:dyDescent="0.25">
      <c r="B428" s="174"/>
      <c r="C428" s="174"/>
      <c r="D428" s="174"/>
    </row>
    <row r="429" spans="2:4" x14ac:dyDescent="0.25">
      <c r="B429" s="174"/>
      <c r="C429" s="174"/>
      <c r="D429" s="174"/>
    </row>
    <row r="430" spans="2:4" x14ac:dyDescent="0.25">
      <c r="B430" s="174"/>
      <c r="C430" s="174"/>
      <c r="D430" s="174"/>
    </row>
    <row r="431" spans="2:4" x14ac:dyDescent="0.25">
      <c r="B431" s="174"/>
      <c r="C431" s="174"/>
      <c r="D431" s="174"/>
    </row>
    <row r="432" spans="2:4" x14ac:dyDescent="0.25">
      <c r="B432" s="174"/>
      <c r="C432" s="174"/>
      <c r="D432" s="174"/>
    </row>
    <row r="433" spans="2:4" x14ac:dyDescent="0.25">
      <c r="B433" s="174"/>
      <c r="C433" s="174"/>
      <c r="D433" s="174"/>
    </row>
    <row r="434" spans="2:4" x14ac:dyDescent="0.25">
      <c r="B434" s="174"/>
      <c r="C434" s="174"/>
      <c r="D434" s="174"/>
    </row>
    <row r="435" spans="2:4" x14ac:dyDescent="0.25">
      <c r="B435" s="174"/>
      <c r="C435" s="174"/>
      <c r="D435" s="174"/>
    </row>
    <row r="436" spans="2:4" x14ac:dyDescent="0.25">
      <c r="B436" s="174"/>
      <c r="C436" s="174"/>
      <c r="D436" s="174"/>
    </row>
    <row r="437" spans="2:4" x14ac:dyDescent="0.25">
      <c r="B437" s="174"/>
      <c r="C437" s="174"/>
      <c r="D437" s="174"/>
    </row>
    <row r="438" spans="2:4" x14ac:dyDescent="0.25">
      <c r="B438" s="174"/>
      <c r="C438" s="174"/>
      <c r="D438" s="174"/>
    </row>
    <row r="439" spans="2:4" x14ac:dyDescent="0.25">
      <c r="B439" s="174"/>
      <c r="C439" s="174"/>
      <c r="D439" s="174"/>
    </row>
    <row r="440" spans="2:4" x14ac:dyDescent="0.25">
      <c r="B440" s="174"/>
      <c r="C440" s="174"/>
      <c r="D440" s="174"/>
    </row>
    <row r="441" spans="2:4" x14ac:dyDescent="0.25">
      <c r="B441" s="174"/>
      <c r="C441" s="174"/>
      <c r="D441" s="174"/>
    </row>
    <row r="442" spans="2:4" x14ac:dyDescent="0.25">
      <c r="B442" s="174"/>
      <c r="C442" s="174"/>
      <c r="D442" s="174"/>
    </row>
    <row r="443" spans="2:4" x14ac:dyDescent="0.25">
      <c r="B443" s="174"/>
      <c r="C443" s="174"/>
      <c r="D443" s="174"/>
    </row>
    <row r="444" spans="2:4" x14ac:dyDescent="0.25">
      <c r="B444" s="174"/>
      <c r="C444" s="174"/>
      <c r="D444" s="174"/>
    </row>
    <row r="445" spans="2:4" x14ac:dyDescent="0.25">
      <c r="B445" s="174"/>
      <c r="C445" s="174"/>
      <c r="D445" s="174"/>
    </row>
    <row r="446" spans="2:4" x14ac:dyDescent="0.25">
      <c r="B446" s="174"/>
      <c r="C446" s="174"/>
      <c r="D446" s="174"/>
    </row>
    <row r="447" spans="2:4" x14ac:dyDescent="0.25">
      <c r="B447" s="174"/>
      <c r="C447" s="174"/>
      <c r="D447" s="174"/>
    </row>
    <row r="448" spans="2:4" x14ac:dyDescent="0.25">
      <c r="B448" s="174"/>
      <c r="C448" s="174"/>
      <c r="D448" s="174"/>
    </row>
    <row r="449" spans="2:4" x14ac:dyDescent="0.25">
      <c r="B449" s="174"/>
      <c r="C449" s="174"/>
      <c r="D449" s="174"/>
    </row>
    <row r="450" spans="2:4" x14ac:dyDescent="0.25">
      <c r="B450" s="174"/>
      <c r="C450" s="174"/>
      <c r="D450" s="174"/>
    </row>
    <row r="451" spans="2:4" x14ac:dyDescent="0.25">
      <c r="B451" s="174"/>
      <c r="C451" s="174"/>
      <c r="D451" s="174"/>
    </row>
    <row r="452" spans="2:4" x14ac:dyDescent="0.25">
      <c r="B452" s="174"/>
      <c r="C452" s="174"/>
      <c r="D452" s="174"/>
    </row>
    <row r="453" spans="2:4" x14ac:dyDescent="0.25">
      <c r="B453" s="174"/>
      <c r="C453" s="174"/>
      <c r="D453" s="174"/>
    </row>
    <row r="454" spans="2:4" x14ac:dyDescent="0.25">
      <c r="B454" s="174"/>
      <c r="C454" s="174"/>
      <c r="D454" s="174"/>
    </row>
    <row r="455" spans="2:4" x14ac:dyDescent="0.25">
      <c r="B455" s="174"/>
      <c r="C455" s="174"/>
      <c r="D455" s="174"/>
    </row>
    <row r="456" spans="2:4" x14ac:dyDescent="0.25">
      <c r="B456" s="174"/>
      <c r="C456" s="174"/>
      <c r="D456" s="174"/>
    </row>
    <row r="457" spans="2:4" x14ac:dyDescent="0.25">
      <c r="B457" s="174"/>
      <c r="C457" s="174"/>
      <c r="D457" s="174"/>
    </row>
    <row r="458" spans="2:4" x14ac:dyDescent="0.25">
      <c r="B458" s="174"/>
      <c r="C458" s="174"/>
      <c r="D458" s="174"/>
    </row>
    <row r="459" spans="2:4" x14ac:dyDescent="0.25">
      <c r="B459" s="174"/>
      <c r="C459" s="174"/>
      <c r="D459" s="174"/>
    </row>
    <row r="460" spans="2:4" x14ac:dyDescent="0.25">
      <c r="B460" s="174"/>
      <c r="C460" s="174"/>
      <c r="D460" s="174"/>
    </row>
    <row r="461" spans="2:4" x14ac:dyDescent="0.25">
      <c r="B461" s="174"/>
      <c r="C461" s="174"/>
      <c r="D461" s="174"/>
    </row>
    <row r="462" spans="2:4" x14ac:dyDescent="0.25">
      <c r="B462" s="174"/>
      <c r="C462" s="174"/>
      <c r="D462" s="174"/>
    </row>
    <row r="463" spans="2:4" x14ac:dyDescent="0.25">
      <c r="B463" s="174"/>
      <c r="C463" s="174"/>
      <c r="D463" s="174"/>
    </row>
    <row r="464" spans="2:4" x14ac:dyDescent="0.25">
      <c r="B464" s="174"/>
      <c r="C464" s="174"/>
      <c r="D464" s="174"/>
    </row>
    <row r="465" spans="2:4" x14ac:dyDescent="0.25">
      <c r="B465" s="174"/>
      <c r="C465" s="174"/>
      <c r="D465" s="174"/>
    </row>
    <row r="466" spans="2:4" x14ac:dyDescent="0.25">
      <c r="B466" s="174"/>
      <c r="C466" s="174"/>
      <c r="D466" s="174"/>
    </row>
    <row r="467" spans="2:4" x14ac:dyDescent="0.25">
      <c r="B467" s="174"/>
      <c r="C467" s="174"/>
      <c r="D467" s="174"/>
    </row>
    <row r="468" spans="2:4" x14ac:dyDescent="0.25">
      <c r="B468" s="174"/>
      <c r="C468" s="174"/>
      <c r="D468" s="174"/>
    </row>
    <row r="469" spans="2:4" x14ac:dyDescent="0.25">
      <c r="B469" s="174"/>
      <c r="C469" s="174"/>
      <c r="D469" s="174"/>
    </row>
    <row r="470" spans="2:4" x14ac:dyDescent="0.25">
      <c r="B470" s="174"/>
      <c r="C470" s="174"/>
      <c r="D470" s="174"/>
    </row>
    <row r="471" spans="2:4" x14ac:dyDescent="0.25">
      <c r="B471" s="174"/>
      <c r="C471" s="174"/>
      <c r="D471" s="174"/>
    </row>
    <row r="472" spans="2:4" x14ac:dyDescent="0.25">
      <c r="B472" s="174"/>
      <c r="C472" s="174"/>
      <c r="D472" s="174"/>
    </row>
    <row r="473" spans="2:4" x14ac:dyDescent="0.25">
      <c r="B473" s="174"/>
      <c r="C473" s="174"/>
      <c r="D473" s="174"/>
    </row>
    <row r="474" spans="2:4" x14ac:dyDescent="0.25">
      <c r="B474" s="174"/>
      <c r="C474" s="174"/>
      <c r="D474" s="174"/>
    </row>
    <row r="475" spans="2:4" x14ac:dyDescent="0.25">
      <c r="B475" s="174"/>
      <c r="C475" s="174"/>
      <c r="D475" s="174"/>
    </row>
    <row r="476" spans="2:4" x14ac:dyDescent="0.25">
      <c r="B476" s="174"/>
      <c r="C476" s="174"/>
      <c r="D476" s="174"/>
    </row>
    <row r="477" spans="2:4" x14ac:dyDescent="0.25">
      <c r="B477" s="174"/>
      <c r="C477" s="174"/>
      <c r="D477" s="174"/>
    </row>
    <row r="478" spans="2:4" x14ac:dyDescent="0.25">
      <c r="B478" s="174"/>
      <c r="C478" s="174"/>
      <c r="D478" s="174"/>
    </row>
    <row r="479" spans="2:4" x14ac:dyDescent="0.25">
      <c r="B479" s="174"/>
      <c r="C479" s="174"/>
      <c r="D479" s="174"/>
    </row>
    <row r="480" spans="2:4" x14ac:dyDescent="0.25">
      <c r="B480" s="174"/>
      <c r="C480" s="174"/>
      <c r="D480" s="174"/>
    </row>
    <row r="481" spans="2:4" x14ac:dyDescent="0.25">
      <c r="B481" s="174"/>
      <c r="C481" s="174"/>
      <c r="D481" s="174"/>
    </row>
    <row r="482" spans="2:4" x14ac:dyDescent="0.25">
      <c r="B482" s="174"/>
      <c r="C482" s="174"/>
      <c r="D482" s="174"/>
    </row>
    <row r="483" spans="2:4" x14ac:dyDescent="0.25">
      <c r="B483" s="174"/>
      <c r="C483" s="174"/>
      <c r="D483" s="174"/>
    </row>
    <row r="484" spans="2:4" x14ac:dyDescent="0.25">
      <c r="B484" s="174"/>
      <c r="C484" s="174"/>
      <c r="D484" s="174"/>
    </row>
    <row r="485" spans="2:4" x14ac:dyDescent="0.25">
      <c r="B485" s="174"/>
      <c r="C485" s="174"/>
      <c r="D485" s="174"/>
    </row>
    <row r="486" spans="2:4" x14ac:dyDescent="0.25">
      <c r="B486" s="174"/>
      <c r="C486" s="174"/>
      <c r="D486" s="174"/>
    </row>
    <row r="487" spans="2:4" x14ac:dyDescent="0.25">
      <c r="B487" s="174"/>
      <c r="C487" s="174"/>
      <c r="D487" s="174"/>
    </row>
    <row r="488" spans="2:4" x14ac:dyDescent="0.25">
      <c r="B488" s="174"/>
      <c r="C488" s="174"/>
      <c r="D488" s="174"/>
    </row>
    <row r="489" spans="2:4" x14ac:dyDescent="0.25">
      <c r="B489" s="174"/>
      <c r="C489" s="174"/>
      <c r="D489" s="174"/>
    </row>
    <row r="490" spans="2:4" x14ac:dyDescent="0.25">
      <c r="B490" s="174"/>
      <c r="C490" s="174"/>
      <c r="D490" s="174"/>
    </row>
    <row r="491" spans="2:4" x14ac:dyDescent="0.25">
      <c r="B491" s="174"/>
      <c r="C491" s="174"/>
      <c r="D491" s="174"/>
    </row>
    <row r="492" spans="2:4" x14ac:dyDescent="0.25">
      <c r="B492" s="174"/>
      <c r="C492" s="174"/>
      <c r="D492" s="174"/>
    </row>
    <row r="493" spans="2:4" x14ac:dyDescent="0.25">
      <c r="B493" s="174"/>
      <c r="C493" s="174"/>
      <c r="D493" s="174"/>
    </row>
    <row r="494" spans="2:4" x14ac:dyDescent="0.25">
      <c r="B494" s="174"/>
      <c r="C494" s="174"/>
      <c r="D494" s="174"/>
    </row>
    <row r="495" spans="2:4" x14ac:dyDescent="0.25">
      <c r="B495" s="174"/>
      <c r="C495" s="174"/>
      <c r="D495" s="174"/>
    </row>
    <row r="496" spans="2:4" x14ac:dyDescent="0.25">
      <c r="B496" s="174"/>
      <c r="C496" s="174"/>
      <c r="D496" s="174"/>
    </row>
    <row r="497" spans="2:4" x14ac:dyDescent="0.25">
      <c r="B497" s="174"/>
      <c r="C497" s="174"/>
      <c r="D497" s="174"/>
    </row>
    <row r="498" spans="2:4" x14ac:dyDescent="0.25">
      <c r="B498" s="174"/>
      <c r="C498" s="174"/>
      <c r="D498" s="174"/>
    </row>
    <row r="499" spans="2:4" x14ac:dyDescent="0.25">
      <c r="B499" s="174"/>
      <c r="C499" s="174"/>
      <c r="D499" s="174"/>
    </row>
    <row r="500" spans="2:4" x14ac:dyDescent="0.25">
      <c r="B500" s="174"/>
      <c r="C500" s="174"/>
      <c r="D500" s="174"/>
    </row>
    <row r="501" spans="2:4" x14ac:dyDescent="0.25">
      <c r="B501" s="174"/>
      <c r="C501" s="174"/>
      <c r="D501" s="174"/>
    </row>
    <row r="502" spans="2:4" x14ac:dyDescent="0.25">
      <c r="B502" s="174"/>
      <c r="C502" s="174"/>
      <c r="D502" s="174"/>
    </row>
    <row r="503" spans="2:4" x14ac:dyDescent="0.25">
      <c r="B503" s="174"/>
      <c r="C503" s="174"/>
      <c r="D503" s="174"/>
    </row>
    <row r="504" spans="2:4" x14ac:dyDescent="0.25">
      <c r="B504" s="174"/>
      <c r="C504" s="174"/>
      <c r="D504" s="174"/>
    </row>
    <row r="505" spans="2:4" x14ac:dyDescent="0.25">
      <c r="B505" s="174"/>
      <c r="C505" s="174"/>
      <c r="D505" s="174"/>
    </row>
    <row r="506" spans="2:4" x14ac:dyDescent="0.25">
      <c r="B506" s="174"/>
      <c r="C506" s="174"/>
      <c r="D506" s="174"/>
    </row>
    <row r="507" spans="2:4" x14ac:dyDescent="0.25">
      <c r="B507" s="174"/>
      <c r="C507" s="174"/>
      <c r="D507" s="174"/>
    </row>
    <row r="508" spans="2:4" x14ac:dyDescent="0.25">
      <c r="B508" s="174"/>
      <c r="C508" s="174"/>
      <c r="D508" s="174"/>
    </row>
    <row r="509" spans="2:4" x14ac:dyDescent="0.25">
      <c r="B509" s="174"/>
      <c r="C509" s="174"/>
      <c r="D509" s="174"/>
    </row>
    <row r="510" spans="2:4" x14ac:dyDescent="0.25">
      <c r="B510" s="174"/>
      <c r="C510" s="174"/>
      <c r="D510" s="174"/>
    </row>
    <row r="511" spans="2:4" x14ac:dyDescent="0.25">
      <c r="B511" s="174"/>
      <c r="C511" s="174"/>
      <c r="D511" s="174"/>
    </row>
    <row r="512" spans="2:4" x14ac:dyDescent="0.25">
      <c r="B512" s="174"/>
      <c r="C512" s="174"/>
      <c r="D512" s="174"/>
    </row>
    <row r="513" spans="2:4" x14ac:dyDescent="0.25">
      <c r="B513" s="174"/>
      <c r="C513" s="174"/>
      <c r="D513" s="174"/>
    </row>
    <row r="514" spans="2:4" x14ac:dyDescent="0.25">
      <c r="B514" s="174"/>
      <c r="C514" s="174"/>
      <c r="D514" s="174"/>
    </row>
    <row r="515" spans="2:4" x14ac:dyDescent="0.25">
      <c r="B515" s="174"/>
      <c r="C515" s="174"/>
      <c r="D515" s="174"/>
    </row>
    <row r="516" spans="2:4" x14ac:dyDescent="0.25">
      <c r="B516" s="174"/>
      <c r="C516" s="174"/>
      <c r="D516" s="174"/>
    </row>
    <row r="517" spans="2:4" x14ac:dyDescent="0.25">
      <c r="B517" s="174"/>
      <c r="C517" s="174"/>
      <c r="D517" s="174"/>
    </row>
    <row r="518" spans="2:4" x14ac:dyDescent="0.25">
      <c r="B518" s="174"/>
      <c r="C518" s="174"/>
      <c r="D518" s="174"/>
    </row>
    <row r="519" spans="2:4" x14ac:dyDescent="0.25">
      <c r="B519" s="174"/>
      <c r="C519" s="174"/>
      <c r="D519" s="174"/>
    </row>
    <row r="520" spans="2:4" x14ac:dyDescent="0.25">
      <c r="B520" s="174"/>
      <c r="C520" s="174"/>
      <c r="D520" s="174"/>
    </row>
    <row r="521" spans="2:4" x14ac:dyDescent="0.25">
      <c r="B521" s="174"/>
      <c r="C521" s="174"/>
      <c r="D521" s="174"/>
    </row>
    <row r="522" spans="2:4" x14ac:dyDescent="0.25">
      <c r="B522" s="174"/>
      <c r="C522" s="174"/>
      <c r="D522" s="174"/>
    </row>
    <row r="523" spans="2:4" x14ac:dyDescent="0.25">
      <c r="B523" s="174"/>
      <c r="C523" s="174"/>
      <c r="D523" s="174"/>
    </row>
    <row r="524" spans="2:4" x14ac:dyDescent="0.25">
      <c r="B524" s="174"/>
      <c r="C524" s="174"/>
      <c r="D524" s="174"/>
    </row>
    <row r="525" spans="2:4" x14ac:dyDescent="0.25">
      <c r="B525" s="174"/>
      <c r="C525" s="174"/>
      <c r="D525" s="174"/>
    </row>
    <row r="526" spans="2:4" x14ac:dyDescent="0.25">
      <c r="B526" s="174"/>
      <c r="C526" s="174"/>
      <c r="D526" s="174"/>
    </row>
    <row r="527" spans="2:4" x14ac:dyDescent="0.25">
      <c r="B527" s="174"/>
      <c r="C527" s="174"/>
      <c r="D527" s="174"/>
    </row>
    <row r="528" spans="2:4" x14ac:dyDescent="0.25">
      <c r="B528" s="174"/>
      <c r="C528" s="174"/>
      <c r="D528" s="174"/>
    </row>
    <row r="529" spans="2:4" x14ac:dyDescent="0.25">
      <c r="B529" s="174"/>
      <c r="C529" s="174"/>
      <c r="D529" s="174"/>
    </row>
    <row r="530" spans="2:4" x14ac:dyDescent="0.25">
      <c r="B530" s="174"/>
      <c r="C530" s="174"/>
      <c r="D530" s="174"/>
    </row>
    <row r="531" spans="2:4" x14ac:dyDescent="0.25">
      <c r="B531" s="174"/>
      <c r="C531" s="174"/>
      <c r="D531" s="174"/>
    </row>
    <row r="532" spans="2:4" x14ac:dyDescent="0.25">
      <c r="B532" s="174"/>
      <c r="C532" s="174"/>
      <c r="D532" s="174"/>
    </row>
    <row r="533" spans="2:4" x14ac:dyDescent="0.25">
      <c r="B533" s="174"/>
      <c r="C533" s="174"/>
      <c r="D533" s="174"/>
    </row>
    <row r="534" spans="2:4" x14ac:dyDescent="0.25">
      <c r="B534" s="174"/>
      <c r="C534" s="174"/>
      <c r="D534" s="174"/>
    </row>
    <row r="535" spans="2:4" x14ac:dyDescent="0.25">
      <c r="B535" s="174"/>
      <c r="C535" s="174"/>
      <c r="D535" s="174"/>
    </row>
    <row r="536" spans="2:4" x14ac:dyDescent="0.25">
      <c r="B536" s="174"/>
      <c r="C536" s="174"/>
      <c r="D536" s="174"/>
    </row>
    <row r="537" spans="2:4" x14ac:dyDescent="0.25">
      <c r="B537" s="174"/>
      <c r="C537" s="174"/>
      <c r="D537" s="174"/>
    </row>
    <row r="538" spans="2:4" x14ac:dyDescent="0.25">
      <c r="B538" s="174"/>
      <c r="C538" s="174"/>
      <c r="D538" s="174"/>
    </row>
    <row r="539" spans="2:4" x14ac:dyDescent="0.25">
      <c r="B539" s="174"/>
      <c r="C539" s="174"/>
      <c r="D539" s="174"/>
    </row>
    <row r="540" spans="2:4" x14ac:dyDescent="0.25">
      <c r="B540" s="174"/>
      <c r="C540" s="174"/>
      <c r="D540" s="174"/>
    </row>
    <row r="541" spans="2:4" x14ac:dyDescent="0.25">
      <c r="B541" s="174"/>
      <c r="C541" s="174"/>
      <c r="D541" s="174"/>
    </row>
    <row r="542" spans="2:4" x14ac:dyDescent="0.25">
      <c r="B542" s="174"/>
      <c r="C542" s="174"/>
      <c r="D542" s="174"/>
    </row>
    <row r="543" spans="2:4" x14ac:dyDescent="0.25">
      <c r="B543" s="174"/>
      <c r="C543" s="174"/>
      <c r="D543" s="174"/>
    </row>
    <row r="544" spans="2:4" x14ac:dyDescent="0.25">
      <c r="B544" s="174"/>
      <c r="C544" s="174"/>
      <c r="D544" s="174"/>
    </row>
    <row r="545" spans="2:4" x14ac:dyDescent="0.25">
      <c r="B545" s="174"/>
      <c r="C545" s="174"/>
      <c r="D545" s="174"/>
    </row>
    <row r="546" spans="2:4" x14ac:dyDescent="0.25">
      <c r="B546" s="174"/>
      <c r="C546" s="174"/>
      <c r="D546" s="174"/>
    </row>
    <row r="547" spans="2:4" x14ac:dyDescent="0.25">
      <c r="B547" s="174"/>
      <c r="C547" s="174"/>
      <c r="D547" s="174"/>
    </row>
    <row r="548" spans="2:4" x14ac:dyDescent="0.25">
      <c r="B548" s="174"/>
      <c r="C548" s="174"/>
      <c r="D548" s="174"/>
    </row>
    <row r="549" spans="2:4" x14ac:dyDescent="0.25">
      <c r="B549" s="174"/>
      <c r="C549" s="174"/>
      <c r="D549" s="174"/>
    </row>
    <row r="550" spans="2:4" x14ac:dyDescent="0.25">
      <c r="B550" s="174"/>
      <c r="C550" s="174"/>
      <c r="D550" s="174"/>
    </row>
    <row r="551" spans="2:4" x14ac:dyDescent="0.25">
      <c r="B551" s="174"/>
      <c r="C551" s="174"/>
      <c r="D551" s="174"/>
    </row>
    <row r="552" spans="2:4" x14ac:dyDescent="0.25">
      <c r="B552" s="174"/>
      <c r="C552" s="174"/>
      <c r="D552" s="174"/>
    </row>
    <row r="553" spans="2:4" x14ac:dyDescent="0.25">
      <c r="B553" s="174"/>
      <c r="C553" s="174"/>
      <c r="D553" s="174"/>
    </row>
    <row r="554" spans="2:4" x14ac:dyDescent="0.25">
      <c r="B554" s="174"/>
      <c r="C554" s="174"/>
      <c r="D554" s="174"/>
    </row>
    <row r="555" spans="2:4" x14ac:dyDescent="0.25">
      <c r="B555" s="174"/>
      <c r="C555" s="174"/>
      <c r="D555" s="174"/>
    </row>
    <row r="556" spans="2:4" x14ac:dyDescent="0.25">
      <c r="B556" s="174"/>
      <c r="C556" s="174"/>
      <c r="D556" s="174"/>
    </row>
    <row r="557" spans="2:4" x14ac:dyDescent="0.25">
      <c r="B557" s="174"/>
      <c r="C557" s="174"/>
      <c r="D557" s="174"/>
    </row>
    <row r="558" spans="2:4" x14ac:dyDescent="0.25">
      <c r="B558" s="174"/>
      <c r="C558" s="174"/>
      <c r="D558" s="174"/>
    </row>
    <row r="559" spans="2:4" x14ac:dyDescent="0.25">
      <c r="B559" s="174"/>
      <c r="C559" s="174"/>
      <c r="D559" s="174"/>
    </row>
    <row r="560" spans="2:4" x14ac:dyDescent="0.25">
      <c r="B560" s="174"/>
      <c r="C560" s="174"/>
      <c r="D560" s="174"/>
    </row>
    <row r="561" spans="2:4" x14ac:dyDescent="0.25">
      <c r="B561" s="174"/>
      <c r="C561" s="174"/>
      <c r="D561" s="174"/>
    </row>
    <row r="562" spans="2:4" x14ac:dyDescent="0.25">
      <c r="B562" s="174"/>
      <c r="C562" s="174"/>
      <c r="D562" s="174"/>
    </row>
    <row r="563" spans="2:4" x14ac:dyDescent="0.25">
      <c r="B563" s="174"/>
      <c r="C563" s="174"/>
      <c r="D563" s="174"/>
    </row>
    <row r="564" spans="2:4" x14ac:dyDescent="0.25">
      <c r="B564" s="174"/>
      <c r="C564" s="174"/>
      <c r="D564" s="174"/>
    </row>
    <row r="565" spans="2:4" x14ac:dyDescent="0.25">
      <c r="B565" s="174"/>
      <c r="C565" s="174"/>
      <c r="D565" s="174"/>
    </row>
    <row r="566" spans="2:4" x14ac:dyDescent="0.25">
      <c r="B566" s="174"/>
      <c r="C566" s="174"/>
      <c r="D566" s="174"/>
    </row>
    <row r="567" spans="2:4" x14ac:dyDescent="0.25">
      <c r="B567" s="174"/>
      <c r="C567" s="174"/>
      <c r="D567" s="174"/>
    </row>
    <row r="568" spans="2:4" x14ac:dyDescent="0.25">
      <c r="B568" s="174"/>
      <c r="C568" s="174"/>
      <c r="D568" s="174"/>
    </row>
    <row r="569" spans="2:4" x14ac:dyDescent="0.25">
      <c r="B569" s="174"/>
      <c r="C569" s="174"/>
      <c r="D569" s="174"/>
    </row>
    <row r="570" spans="2:4" x14ac:dyDescent="0.25">
      <c r="B570" s="174"/>
      <c r="C570" s="174"/>
      <c r="D570" s="174"/>
    </row>
    <row r="571" spans="2:4" x14ac:dyDescent="0.25">
      <c r="B571" s="174"/>
      <c r="C571" s="174"/>
      <c r="D571" s="174"/>
    </row>
    <row r="572" spans="2:4" x14ac:dyDescent="0.25">
      <c r="B572" s="174"/>
      <c r="C572" s="174"/>
      <c r="D572" s="174"/>
    </row>
    <row r="573" spans="2:4" x14ac:dyDescent="0.25">
      <c r="B573" s="174"/>
      <c r="C573" s="174"/>
      <c r="D573" s="174"/>
    </row>
    <row r="574" spans="2:4" x14ac:dyDescent="0.25">
      <c r="B574" s="174"/>
      <c r="C574" s="174"/>
      <c r="D574" s="174"/>
    </row>
    <row r="575" spans="2:4" x14ac:dyDescent="0.25">
      <c r="B575" s="174"/>
      <c r="C575" s="174"/>
      <c r="D575" s="174"/>
    </row>
    <row r="576" spans="2:4" x14ac:dyDescent="0.25">
      <c r="B576" s="174"/>
      <c r="C576" s="174"/>
      <c r="D576" s="174"/>
    </row>
    <row r="577" spans="2:4" x14ac:dyDescent="0.25">
      <c r="B577" s="174"/>
      <c r="C577" s="174"/>
      <c r="D577" s="174"/>
    </row>
    <row r="578" spans="2:4" x14ac:dyDescent="0.25">
      <c r="B578" s="174"/>
      <c r="C578" s="174"/>
      <c r="D578" s="174"/>
    </row>
    <row r="579" spans="2:4" x14ac:dyDescent="0.25">
      <c r="B579" s="174"/>
      <c r="C579" s="174"/>
      <c r="D579" s="174"/>
    </row>
    <row r="580" spans="2:4" x14ac:dyDescent="0.25">
      <c r="B580" s="174"/>
      <c r="C580" s="174"/>
      <c r="D580" s="174"/>
    </row>
    <row r="581" spans="2:4" x14ac:dyDescent="0.25">
      <c r="B581" s="174"/>
      <c r="C581" s="174"/>
      <c r="D581" s="174"/>
    </row>
    <row r="582" spans="2:4" x14ac:dyDescent="0.25">
      <c r="B582" s="174"/>
      <c r="C582" s="174"/>
      <c r="D582" s="174"/>
    </row>
    <row r="583" spans="2:4" x14ac:dyDescent="0.25">
      <c r="B583" s="174"/>
      <c r="C583" s="174"/>
      <c r="D583" s="174"/>
    </row>
    <row r="584" spans="2:4" x14ac:dyDescent="0.25">
      <c r="B584" s="174"/>
      <c r="C584" s="174"/>
      <c r="D584" s="174"/>
    </row>
    <row r="585" spans="2:4" x14ac:dyDescent="0.25">
      <c r="B585" s="174"/>
      <c r="C585" s="174"/>
      <c r="D585" s="174"/>
    </row>
    <row r="586" spans="2:4" x14ac:dyDescent="0.25">
      <c r="B586" s="174"/>
      <c r="C586" s="174"/>
      <c r="D586" s="174"/>
    </row>
    <row r="587" spans="2:4" x14ac:dyDescent="0.25">
      <c r="B587" s="174"/>
      <c r="C587" s="174"/>
      <c r="D587" s="174"/>
    </row>
    <row r="588" spans="2:4" x14ac:dyDescent="0.25">
      <c r="B588" s="174"/>
      <c r="C588" s="174"/>
      <c r="D588" s="174"/>
    </row>
    <row r="589" spans="2:4" x14ac:dyDescent="0.25">
      <c r="B589" s="174"/>
      <c r="C589" s="174"/>
      <c r="D589" s="174"/>
    </row>
    <row r="590" spans="2:4" x14ac:dyDescent="0.25">
      <c r="B590" s="174"/>
      <c r="C590" s="174"/>
      <c r="D590" s="174"/>
    </row>
    <row r="591" spans="2:4" x14ac:dyDescent="0.25">
      <c r="B591" s="174"/>
      <c r="C591" s="174"/>
      <c r="D591" s="174"/>
    </row>
    <row r="592" spans="2:4" x14ac:dyDescent="0.25">
      <c r="B592" s="174"/>
      <c r="C592" s="174"/>
      <c r="D592" s="174"/>
    </row>
    <row r="593" spans="2:4" x14ac:dyDescent="0.25">
      <c r="B593" s="174"/>
      <c r="C593" s="174"/>
      <c r="D593" s="174"/>
    </row>
    <row r="594" spans="2:4" x14ac:dyDescent="0.25">
      <c r="B594" s="174"/>
      <c r="C594" s="174"/>
      <c r="D594" s="174"/>
    </row>
    <row r="595" spans="2:4" x14ac:dyDescent="0.25">
      <c r="B595" s="174"/>
      <c r="C595" s="174"/>
      <c r="D595" s="174"/>
    </row>
    <row r="596" spans="2:4" x14ac:dyDescent="0.25">
      <c r="B596" s="174"/>
      <c r="C596" s="174"/>
      <c r="D596" s="174"/>
    </row>
    <row r="597" spans="2:4" x14ac:dyDescent="0.25">
      <c r="B597" s="174"/>
      <c r="C597" s="174"/>
      <c r="D597" s="174"/>
    </row>
    <row r="598" spans="2:4" x14ac:dyDescent="0.25">
      <c r="B598" s="174"/>
      <c r="C598" s="174"/>
      <c r="D598" s="174"/>
    </row>
    <row r="599" spans="2:4" x14ac:dyDescent="0.25">
      <c r="B599" s="174"/>
      <c r="C599" s="174"/>
      <c r="D599" s="174"/>
    </row>
    <row r="600" spans="2:4" x14ac:dyDescent="0.25">
      <c r="B600" s="174"/>
      <c r="C600" s="174"/>
      <c r="D600" s="174"/>
    </row>
    <row r="601" spans="2:4" x14ac:dyDescent="0.25">
      <c r="B601" s="174"/>
      <c r="C601" s="174"/>
      <c r="D601" s="174"/>
    </row>
    <row r="602" spans="2:4" x14ac:dyDescent="0.25">
      <c r="B602" s="174"/>
      <c r="C602" s="174"/>
      <c r="D602" s="174"/>
    </row>
    <row r="603" spans="2:4" x14ac:dyDescent="0.25">
      <c r="B603" s="174"/>
      <c r="C603" s="174"/>
      <c r="D603" s="174"/>
    </row>
    <row r="604" spans="2:4" x14ac:dyDescent="0.25">
      <c r="B604" s="174"/>
      <c r="C604" s="174"/>
      <c r="D604" s="174"/>
    </row>
    <row r="605" spans="2:4" x14ac:dyDescent="0.25">
      <c r="B605" s="174"/>
      <c r="C605" s="174"/>
      <c r="D605" s="174"/>
    </row>
    <row r="606" spans="2:4" x14ac:dyDescent="0.25">
      <c r="B606" s="174"/>
      <c r="C606" s="174"/>
      <c r="D606" s="174"/>
    </row>
    <row r="607" spans="2:4" x14ac:dyDescent="0.25">
      <c r="B607" s="174"/>
      <c r="C607" s="174"/>
      <c r="D607" s="174"/>
    </row>
    <row r="608" spans="2:4" x14ac:dyDescent="0.25">
      <c r="B608" s="174"/>
      <c r="C608" s="174"/>
      <c r="D608" s="174"/>
    </row>
    <row r="609" spans="2:4" x14ac:dyDescent="0.25">
      <c r="B609" s="174"/>
      <c r="C609" s="174"/>
      <c r="D609" s="174"/>
    </row>
    <row r="610" spans="2:4" x14ac:dyDescent="0.25">
      <c r="B610" s="174"/>
      <c r="C610" s="174"/>
      <c r="D610" s="174"/>
    </row>
    <row r="611" spans="2:4" x14ac:dyDescent="0.25">
      <c r="B611" s="174"/>
      <c r="C611" s="174"/>
      <c r="D611" s="174"/>
    </row>
    <row r="612" spans="2:4" x14ac:dyDescent="0.25">
      <c r="B612" s="174"/>
      <c r="C612" s="174"/>
      <c r="D612" s="174"/>
    </row>
    <row r="613" spans="2:4" x14ac:dyDescent="0.25">
      <c r="B613" s="174"/>
      <c r="C613" s="174"/>
      <c r="D613" s="174"/>
    </row>
    <row r="614" spans="2:4" x14ac:dyDescent="0.25">
      <c r="B614" s="174"/>
      <c r="C614" s="174"/>
      <c r="D614" s="174"/>
    </row>
    <row r="615" spans="2:4" x14ac:dyDescent="0.25">
      <c r="B615" s="174"/>
      <c r="C615" s="174"/>
      <c r="D615" s="174"/>
    </row>
    <row r="616" spans="2:4" x14ac:dyDescent="0.25">
      <c r="B616" s="174"/>
      <c r="C616" s="174"/>
      <c r="D616" s="174"/>
    </row>
    <row r="617" spans="2:4" x14ac:dyDescent="0.25">
      <c r="B617" s="174"/>
      <c r="C617" s="174"/>
      <c r="D617" s="174"/>
    </row>
    <row r="618" spans="2:4" x14ac:dyDescent="0.25">
      <c r="B618" s="174"/>
      <c r="C618" s="174"/>
      <c r="D618" s="174"/>
    </row>
    <row r="619" spans="2:4" x14ac:dyDescent="0.25">
      <c r="B619" s="174"/>
      <c r="C619" s="174"/>
      <c r="D619" s="174"/>
    </row>
    <row r="620" spans="2:4" x14ac:dyDescent="0.25">
      <c r="B620" s="174"/>
      <c r="C620" s="174"/>
      <c r="D620" s="174"/>
    </row>
    <row r="621" spans="2:4" x14ac:dyDescent="0.25">
      <c r="B621" s="174"/>
      <c r="C621" s="174"/>
      <c r="D621" s="174"/>
    </row>
    <row r="622" spans="2:4" x14ac:dyDescent="0.25">
      <c r="B622" s="174"/>
      <c r="C622" s="174"/>
      <c r="D622" s="174"/>
    </row>
    <row r="623" spans="2:4" x14ac:dyDescent="0.25">
      <c r="B623" s="174"/>
      <c r="C623" s="174"/>
      <c r="D623" s="174"/>
    </row>
    <row r="624" spans="2:4" x14ac:dyDescent="0.25">
      <c r="B624" s="174"/>
      <c r="C624" s="174"/>
      <c r="D624" s="174"/>
    </row>
    <row r="625" spans="2:4" x14ac:dyDescent="0.25">
      <c r="B625" s="174"/>
      <c r="C625" s="174"/>
      <c r="D625" s="174"/>
    </row>
    <row r="626" spans="2:4" x14ac:dyDescent="0.25">
      <c r="B626" s="174"/>
      <c r="C626" s="174"/>
      <c r="D626" s="174"/>
    </row>
    <row r="627" spans="2:4" x14ac:dyDescent="0.25">
      <c r="B627" s="174"/>
      <c r="C627" s="174"/>
      <c r="D627" s="174"/>
    </row>
    <row r="628" spans="2:4" x14ac:dyDescent="0.25">
      <c r="B628" s="174"/>
      <c r="C628" s="174"/>
      <c r="D628" s="174"/>
    </row>
    <row r="629" spans="2:4" x14ac:dyDescent="0.25">
      <c r="B629" s="174"/>
      <c r="C629" s="174"/>
      <c r="D629" s="174"/>
    </row>
    <row r="630" spans="2:4" x14ac:dyDescent="0.25">
      <c r="B630" s="174"/>
      <c r="C630" s="174"/>
      <c r="D630" s="174"/>
    </row>
    <row r="631" spans="2:4" x14ac:dyDescent="0.25">
      <c r="B631" s="174"/>
      <c r="C631" s="174"/>
      <c r="D631" s="174"/>
    </row>
    <row r="632" spans="2:4" x14ac:dyDescent="0.25">
      <c r="B632" s="174"/>
      <c r="C632" s="174"/>
      <c r="D632" s="174"/>
    </row>
    <row r="633" spans="2:4" x14ac:dyDescent="0.25">
      <c r="B633" s="174"/>
      <c r="C633" s="174"/>
      <c r="D633" s="174"/>
    </row>
    <row r="634" spans="2:4" x14ac:dyDescent="0.25">
      <c r="B634" s="174"/>
      <c r="C634" s="174"/>
      <c r="D634" s="174"/>
    </row>
    <row r="635" spans="2:4" x14ac:dyDescent="0.25">
      <c r="B635" s="174"/>
      <c r="C635" s="174"/>
      <c r="D635" s="174"/>
    </row>
    <row r="636" spans="2:4" x14ac:dyDescent="0.25">
      <c r="B636" s="174"/>
      <c r="C636" s="174"/>
      <c r="D636" s="174"/>
    </row>
    <row r="637" spans="2:4" x14ac:dyDescent="0.25">
      <c r="B637" s="174"/>
      <c r="C637" s="174"/>
      <c r="D637" s="174"/>
    </row>
    <row r="638" spans="2:4" x14ac:dyDescent="0.25">
      <c r="B638" s="174"/>
      <c r="C638" s="174"/>
      <c r="D638" s="174"/>
    </row>
    <row r="639" spans="2:4" x14ac:dyDescent="0.25">
      <c r="B639" s="174"/>
      <c r="C639" s="174"/>
      <c r="D639" s="174"/>
    </row>
    <row r="640" spans="2:4" x14ac:dyDescent="0.25">
      <c r="B640" s="174"/>
      <c r="C640" s="174"/>
      <c r="D640" s="174"/>
    </row>
    <row r="641" spans="2:4" x14ac:dyDescent="0.25">
      <c r="B641" s="174"/>
      <c r="C641" s="174"/>
      <c r="D641" s="174"/>
    </row>
    <row r="642" spans="2:4" x14ac:dyDescent="0.25">
      <c r="B642" s="174"/>
      <c r="C642" s="174"/>
      <c r="D642" s="174"/>
    </row>
    <row r="643" spans="2:4" x14ac:dyDescent="0.25">
      <c r="B643" s="174"/>
      <c r="C643" s="174"/>
      <c r="D643" s="174"/>
    </row>
    <row r="644" spans="2:4" x14ac:dyDescent="0.25">
      <c r="B644" s="174"/>
      <c r="C644" s="174"/>
      <c r="D644" s="174"/>
    </row>
    <row r="645" spans="2:4" x14ac:dyDescent="0.25">
      <c r="B645" s="174"/>
      <c r="C645" s="174"/>
      <c r="D645" s="174"/>
    </row>
    <row r="646" spans="2:4" x14ac:dyDescent="0.25">
      <c r="B646" s="174"/>
      <c r="C646" s="174"/>
      <c r="D646" s="174"/>
    </row>
    <row r="647" spans="2:4" x14ac:dyDescent="0.25">
      <c r="B647" s="174"/>
      <c r="C647" s="174"/>
      <c r="D647" s="174"/>
    </row>
    <row r="648" spans="2:4" x14ac:dyDescent="0.25">
      <c r="B648" s="174"/>
      <c r="C648" s="174"/>
      <c r="D648" s="174"/>
    </row>
    <row r="649" spans="2:4" x14ac:dyDescent="0.25">
      <c r="B649" s="174"/>
      <c r="C649" s="174"/>
      <c r="D649" s="174"/>
    </row>
    <row r="650" spans="2:4" x14ac:dyDescent="0.25">
      <c r="B650" s="174"/>
      <c r="C650" s="174"/>
      <c r="D650" s="174"/>
    </row>
    <row r="651" spans="2:4" x14ac:dyDescent="0.25">
      <c r="B651" s="174"/>
      <c r="C651" s="174"/>
      <c r="D651" s="174"/>
    </row>
    <row r="652" spans="2:4" x14ac:dyDescent="0.25">
      <c r="B652" s="174"/>
      <c r="C652" s="174"/>
      <c r="D652" s="174"/>
    </row>
    <row r="653" spans="2:4" x14ac:dyDescent="0.25">
      <c r="B653" s="174"/>
      <c r="C653" s="174"/>
      <c r="D653" s="174"/>
    </row>
    <row r="654" spans="2:4" x14ac:dyDescent="0.25">
      <c r="B654" s="174"/>
      <c r="C654" s="174"/>
      <c r="D654" s="174"/>
    </row>
    <row r="655" spans="2:4" x14ac:dyDescent="0.25">
      <c r="B655" s="174"/>
      <c r="C655" s="174"/>
      <c r="D655" s="174"/>
    </row>
    <row r="656" spans="2:4" x14ac:dyDescent="0.25">
      <c r="B656" s="174"/>
      <c r="C656" s="174"/>
      <c r="D656" s="174"/>
    </row>
    <row r="657" spans="2:4" x14ac:dyDescent="0.25">
      <c r="B657" s="174"/>
      <c r="C657" s="174"/>
      <c r="D657" s="174"/>
    </row>
    <row r="658" spans="2:4" x14ac:dyDescent="0.25">
      <c r="B658" s="174"/>
      <c r="C658" s="174"/>
      <c r="D658" s="174"/>
    </row>
    <row r="659" spans="2:4" x14ac:dyDescent="0.25">
      <c r="B659" s="174"/>
      <c r="C659" s="174"/>
      <c r="D659" s="174"/>
    </row>
    <row r="660" spans="2:4" x14ac:dyDescent="0.25">
      <c r="B660" s="174"/>
      <c r="C660" s="174"/>
      <c r="D660" s="174"/>
    </row>
    <row r="661" spans="2:4" x14ac:dyDescent="0.25">
      <c r="B661" s="174"/>
      <c r="C661" s="174"/>
      <c r="D661" s="174"/>
    </row>
    <row r="662" spans="2:4" x14ac:dyDescent="0.25">
      <c r="B662" s="174"/>
      <c r="C662" s="174"/>
      <c r="D662" s="174"/>
    </row>
    <row r="663" spans="2:4" x14ac:dyDescent="0.25">
      <c r="B663" s="174"/>
      <c r="C663" s="174"/>
      <c r="D663" s="174"/>
    </row>
    <row r="664" spans="2:4" x14ac:dyDescent="0.25">
      <c r="B664" s="174"/>
      <c r="C664" s="174"/>
      <c r="D664" s="174"/>
    </row>
    <row r="665" spans="2:4" x14ac:dyDescent="0.25">
      <c r="B665" s="174"/>
      <c r="C665" s="174"/>
      <c r="D665" s="174"/>
    </row>
    <row r="666" spans="2:4" x14ac:dyDescent="0.25">
      <c r="B666" s="174"/>
      <c r="C666" s="174"/>
      <c r="D666" s="174"/>
    </row>
    <row r="667" spans="2:4" x14ac:dyDescent="0.25">
      <c r="B667" s="174"/>
      <c r="C667" s="174"/>
      <c r="D667" s="174"/>
    </row>
    <row r="668" spans="2:4" x14ac:dyDescent="0.25">
      <c r="B668" s="174"/>
      <c r="C668" s="174"/>
      <c r="D668" s="174"/>
    </row>
    <row r="669" spans="2:4" x14ac:dyDescent="0.25">
      <c r="B669" s="174"/>
      <c r="C669" s="174"/>
      <c r="D669" s="174"/>
    </row>
    <row r="670" spans="2:4" x14ac:dyDescent="0.25">
      <c r="B670" s="174"/>
      <c r="C670" s="174"/>
      <c r="D670" s="174"/>
    </row>
    <row r="671" spans="2:4" x14ac:dyDescent="0.25">
      <c r="B671" s="174"/>
      <c r="C671" s="174"/>
      <c r="D671" s="174"/>
    </row>
    <row r="672" spans="2:4" x14ac:dyDescent="0.25">
      <c r="B672" s="174"/>
      <c r="C672" s="174"/>
      <c r="D672" s="174"/>
    </row>
    <row r="673" spans="2:4" x14ac:dyDescent="0.25">
      <c r="B673" s="174"/>
      <c r="C673" s="174"/>
      <c r="D673" s="174"/>
    </row>
    <row r="674" spans="2:4" x14ac:dyDescent="0.25">
      <c r="B674" s="174"/>
      <c r="C674" s="174"/>
      <c r="D674" s="174"/>
    </row>
    <row r="675" spans="2:4" x14ac:dyDescent="0.25">
      <c r="B675" s="174"/>
      <c r="C675" s="174"/>
      <c r="D675" s="174"/>
    </row>
    <row r="676" spans="2:4" x14ac:dyDescent="0.25">
      <c r="B676" s="174"/>
      <c r="C676" s="174"/>
      <c r="D676" s="174"/>
    </row>
    <row r="677" spans="2:4" x14ac:dyDescent="0.25">
      <c r="B677" s="174"/>
      <c r="C677" s="174"/>
      <c r="D677" s="174"/>
    </row>
    <row r="678" spans="2:4" x14ac:dyDescent="0.25">
      <c r="B678" s="174"/>
      <c r="C678" s="174"/>
      <c r="D678" s="174"/>
    </row>
    <row r="679" spans="2:4" x14ac:dyDescent="0.25">
      <c r="B679" s="174"/>
      <c r="C679" s="174"/>
      <c r="D679" s="174"/>
    </row>
    <row r="680" spans="2:4" x14ac:dyDescent="0.25">
      <c r="B680" s="174"/>
      <c r="C680" s="174"/>
      <c r="D680" s="174"/>
    </row>
    <row r="681" spans="2:4" x14ac:dyDescent="0.25">
      <c r="B681" s="174"/>
      <c r="C681" s="174"/>
      <c r="D681" s="174"/>
    </row>
    <row r="682" spans="2:4" x14ac:dyDescent="0.25">
      <c r="B682" s="174"/>
      <c r="C682" s="174"/>
      <c r="D682" s="174"/>
    </row>
    <row r="683" spans="2:4" x14ac:dyDescent="0.25">
      <c r="B683" s="174"/>
      <c r="C683" s="174"/>
      <c r="D683" s="174"/>
    </row>
    <row r="684" spans="2:4" x14ac:dyDescent="0.25">
      <c r="B684" s="174"/>
      <c r="C684" s="174"/>
      <c r="D684" s="174"/>
    </row>
    <row r="685" spans="2:4" x14ac:dyDescent="0.25">
      <c r="B685" s="174"/>
      <c r="C685" s="174"/>
      <c r="D685" s="174"/>
    </row>
    <row r="686" spans="2:4" x14ac:dyDescent="0.25">
      <c r="B686" s="174"/>
      <c r="C686" s="174"/>
      <c r="D686" s="174"/>
    </row>
    <row r="687" spans="2:4" x14ac:dyDescent="0.25">
      <c r="B687" s="174"/>
      <c r="C687" s="174"/>
      <c r="D687" s="174"/>
    </row>
    <row r="688" spans="2:4" x14ac:dyDescent="0.25">
      <c r="B688" s="174"/>
      <c r="C688" s="174"/>
      <c r="D688" s="174"/>
    </row>
    <row r="689" spans="2:4" x14ac:dyDescent="0.25">
      <c r="B689" s="174"/>
      <c r="C689" s="174"/>
      <c r="D689" s="174"/>
    </row>
    <row r="690" spans="2:4" x14ac:dyDescent="0.25">
      <c r="B690" s="174"/>
      <c r="C690" s="174"/>
      <c r="D690" s="174"/>
    </row>
    <row r="691" spans="2:4" x14ac:dyDescent="0.25">
      <c r="B691" s="174"/>
      <c r="C691" s="174"/>
      <c r="D691" s="174"/>
    </row>
    <row r="692" spans="2:4" x14ac:dyDescent="0.25">
      <c r="B692" s="174"/>
      <c r="C692" s="174"/>
      <c r="D692" s="174"/>
    </row>
    <row r="693" spans="2:4" x14ac:dyDescent="0.25">
      <c r="B693" s="174"/>
      <c r="C693" s="174"/>
      <c r="D693" s="174"/>
    </row>
    <row r="694" spans="2:4" x14ac:dyDescent="0.25">
      <c r="B694" s="174"/>
      <c r="C694" s="174"/>
      <c r="D694" s="174"/>
    </row>
    <row r="695" spans="2:4" x14ac:dyDescent="0.25">
      <c r="B695" s="174"/>
      <c r="C695" s="174"/>
      <c r="D695" s="174"/>
    </row>
    <row r="696" spans="2:4" x14ac:dyDescent="0.25">
      <c r="B696" s="174"/>
      <c r="C696" s="174"/>
      <c r="D696" s="174"/>
    </row>
    <row r="697" spans="2:4" x14ac:dyDescent="0.25">
      <c r="B697" s="174"/>
      <c r="C697" s="174"/>
      <c r="D697" s="174"/>
    </row>
    <row r="698" spans="2:4" x14ac:dyDescent="0.25">
      <c r="B698" s="174"/>
      <c r="C698" s="174"/>
      <c r="D698" s="174"/>
    </row>
    <row r="699" spans="2:4" x14ac:dyDescent="0.25">
      <c r="B699" s="174"/>
      <c r="C699" s="174"/>
      <c r="D699" s="174"/>
    </row>
    <row r="700" spans="2:4" x14ac:dyDescent="0.25">
      <c r="B700" s="174"/>
      <c r="C700" s="174"/>
      <c r="D700" s="174"/>
    </row>
    <row r="701" spans="2:4" x14ac:dyDescent="0.25">
      <c r="B701" s="174"/>
      <c r="C701" s="174"/>
      <c r="D701" s="174"/>
    </row>
    <row r="702" spans="2:4" x14ac:dyDescent="0.25">
      <c r="B702" s="174"/>
      <c r="C702" s="174"/>
      <c r="D702" s="174"/>
    </row>
    <row r="703" spans="2:4" x14ac:dyDescent="0.25">
      <c r="B703" s="174"/>
      <c r="C703" s="174"/>
      <c r="D703" s="174"/>
    </row>
    <row r="704" spans="2:4" x14ac:dyDescent="0.25">
      <c r="B704" s="174"/>
      <c r="C704" s="174"/>
      <c r="D704" s="174"/>
    </row>
    <row r="705" spans="2:4" x14ac:dyDescent="0.25">
      <c r="B705" s="174"/>
      <c r="C705" s="174"/>
      <c r="D705" s="174"/>
    </row>
    <row r="706" spans="2:4" x14ac:dyDescent="0.25">
      <c r="B706" s="174"/>
      <c r="C706" s="174"/>
      <c r="D706" s="174"/>
    </row>
    <row r="707" spans="2:4" x14ac:dyDescent="0.25">
      <c r="B707" s="174"/>
      <c r="C707" s="174"/>
      <c r="D707" s="174"/>
    </row>
    <row r="708" spans="2:4" x14ac:dyDescent="0.25">
      <c r="B708" s="174"/>
      <c r="C708" s="174"/>
      <c r="D708" s="174"/>
    </row>
    <row r="709" spans="2:4" x14ac:dyDescent="0.25">
      <c r="B709" s="174"/>
      <c r="C709" s="174"/>
      <c r="D709" s="174"/>
    </row>
    <row r="710" spans="2:4" x14ac:dyDescent="0.25">
      <c r="B710" s="174"/>
      <c r="C710" s="174"/>
      <c r="D710" s="174"/>
    </row>
    <row r="711" spans="2:4" x14ac:dyDescent="0.25">
      <c r="B711" s="174"/>
      <c r="C711" s="174"/>
      <c r="D711" s="174"/>
    </row>
    <row r="712" spans="2:4" x14ac:dyDescent="0.25">
      <c r="B712" s="174"/>
      <c r="C712" s="174"/>
      <c r="D712" s="174"/>
    </row>
    <row r="713" spans="2:4" x14ac:dyDescent="0.25">
      <c r="B713" s="174"/>
      <c r="C713" s="174"/>
      <c r="D713" s="174"/>
    </row>
    <row r="714" spans="2:4" x14ac:dyDescent="0.25">
      <c r="B714" s="174"/>
      <c r="C714" s="174"/>
      <c r="D714" s="174"/>
    </row>
    <row r="715" spans="2:4" x14ac:dyDescent="0.25">
      <c r="B715" s="174"/>
      <c r="C715" s="174"/>
      <c r="D715" s="174"/>
    </row>
    <row r="716" spans="2:4" x14ac:dyDescent="0.25">
      <c r="B716" s="174"/>
      <c r="C716" s="174"/>
      <c r="D716" s="174"/>
    </row>
    <row r="717" spans="2:4" x14ac:dyDescent="0.25">
      <c r="B717" s="174"/>
      <c r="C717" s="174"/>
      <c r="D717" s="174"/>
    </row>
    <row r="718" spans="2:4" x14ac:dyDescent="0.25">
      <c r="B718" s="174"/>
      <c r="C718" s="174"/>
      <c r="D718" s="174"/>
    </row>
    <row r="719" spans="2:4" x14ac:dyDescent="0.25">
      <c r="B719" s="174"/>
      <c r="C719" s="174"/>
      <c r="D719" s="174"/>
    </row>
    <row r="720" spans="2:4" x14ac:dyDescent="0.25">
      <c r="B720" s="174"/>
      <c r="C720" s="174"/>
      <c r="D720" s="174"/>
    </row>
    <row r="721" spans="2:4" x14ac:dyDescent="0.25">
      <c r="B721" s="174"/>
      <c r="C721" s="174"/>
      <c r="D721" s="174"/>
    </row>
    <row r="722" spans="2:4" x14ac:dyDescent="0.25">
      <c r="B722" s="174"/>
      <c r="C722" s="174"/>
      <c r="D722" s="174"/>
    </row>
    <row r="723" spans="2:4" x14ac:dyDescent="0.25">
      <c r="B723" s="174"/>
      <c r="C723" s="174"/>
      <c r="D723" s="174"/>
    </row>
    <row r="724" spans="2:4" x14ac:dyDescent="0.25">
      <c r="B724" s="174"/>
      <c r="C724" s="174"/>
      <c r="D724" s="174"/>
    </row>
    <row r="725" spans="2:4" x14ac:dyDescent="0.25">
      <c r="B725" s="174"/>
      <c r="C725" s="174"/>
      <c r="D725" s="174"/>
    </row>
    <row r="726" spans="2:4" x14ac:dyDescent="0.25">
      <c r="B726" s="174"/>
      <c r="C726" s="174"/>
      <c r="D726" s="174"/>
    </row>
    <row r="727" spans="2:4" x14ac:dyDescent="0.25">
      <c r="B727" s="174"/>
      <c r="C727" s="174"/>
      <c r="D727" s="174"/>
    </row>
    <row r="728" spans="2:4" x14ac:dyDescent="0.25">
      <c r="B728" s="174"/>
      <c r="C728" s="174"/>
      <c r="D728" s="174"/>
    </row>
    <row r="729" spans="2:4" x14ac:dyDescent="0.25">
      <c r="B729" s="174"/>
      <c r="C729" s="174"/>
      <c r="D729" s="174"/>
    </row>
    <row r="730" spans="2:4" x14ac:dyDescent="0.25">
      <c r="B730" s="174"/>
      <c r="C730" s="174"/>
      <c r="D730" s="174"/>
    </row>
    <row r="731" spans="2:4" x14ac:dyDescent="0.25">
      <c r="B731" s="174"/>
      <c r="C731" s="174"/>
      <c r="D731" s="174"/>
    </row>
    <row r="732" spans="2:4" x14ac:dyDescent="0.25">
      <c r="B732" s="174"/>
      <c r="C732" s="174"/>
      <c r="D732" s="174"/>
    </row>
    <row r="733" spans="2:4" x14ac:dyDescent="0.25">
      <c r="B733" s="174"/>
      <c r="C733" s="174"/>
      <c r="D733" s="174"/>
    </row>
    <row r="734" spans="2:4" x14ac:dyDescent="0.25">
      <c r="B734" s="174"/>
      <c r="C734" s="174"/>
      <c r="D734" s="174"/>
    </row>
    <row r="735" spans="2:4" x14ac:dyDescent="0.25">
      <c r="B735" s="174"/>
      <c r="C735" s="174"/>
      <c r="D735" s="174"/>
    </row>
    <row r="736" spans="2:4" x14ac:dyDescent="0.25">
      <c r="B736" s="174"/>
      <c r="C736" s="174"/>
      <c r="D736" s="174"/>
    </row>
    <row r="737" spans="2:4" x14ac:dyDescent="0.25">
      <c r="B737" s="174"/>
      <c r="C737" s="174"/>
      <c r="D737" s="174"/>
    </row>
    <row r="738" spans="2:4" x14ac:dyDescent="0.25">
      <c r="B738" s="174"/>
      <c r="C738" s="174"/>
      <c r="D738" s="174"/>
    </row>
    <row r="739" spans="2:4" x14ac:dyDescent="0.25">
      <c r="B739" s="174"/>
      <c r="C739" s="174"/>
      <c r="D739" s="174"/>
    </row>
    <row r="740" spans="2:4" x14ac:dyDescent="0.25">
      <c r="B740" s="174"/>
      <c r="C740" s="174"/>
      <c r="D740" s="174"/>
    </row>
    <row r="741" spans="2:4" x14ac:dyDescent="0.25">
      <c r="B741" s="174"/>
      <c r="C741" s="174"/>
      <c r="D741" s="174"/>
    </row>
    <row r="742" spans="2:4" x14ac:dyDescent="0.25">
      <c r="B742" s="174"/>
      <c r="C742" s="174"/>
      <c r="D742" s="174"/>
    </row>
    <row r="743" spans="2:4" x14ac:dyDescent="0.25">
      <c r="B743" s="174"/>
      <c r="C743" s="174"/>
      <c r="D743" s="174"/>
    </row>
    <row r="744" spans="2:4" x14ac:dyDescent="0.25">
      <c r="B744" s="174"/>
      <c r="C744" s="174"/>
      <c r="D744" s="174"/>
    </row>
    <row r="745" spans="2:4" x14ac:dyDescent="0.25">
      <c r="B745" s="174"/>
      <c r="C745" s="174"/>
      <c r="D745" s="174"/>
    </row>
    <row r="746" spans="2:4" x14ac:dyDescent="0.25">
      <c r="B746" s="174"/>
      <c r="C746" s="174"/>
      <c r="D746" s="174"/>
    </row>
    <row r="747" spans="2:4" x14ac:dyDescent="0.25">
      <c r="B747" s="174"/>
      <c r="C747" s="174"/>
      <c r="D747" s="174"/>
    </row>
    <row r="748" spans="2:4" x14ac:dyDescent="0.25">
      <c r="B748" s="174"/>
      <c r="C748" s="174"/>
      <c r="D748" s="174"/>
    </row>
    <row r="749" spans="2:4" x14ac:dyDescent="0.25">
      <c r="B749" s="174"/>
      <c r="C749" s="174"/>
      <c r="D749" s="174"/>
    </row>
    <row r="750" spans="2:4" x14ac:dyDescent="0.25">
      <c r="B750" s="174"/>
      <c r="C750" s="174"/>
      <c r="D750" s="174"/>
    </row>
    <row r="751" spans="2:4" x14ac:dyDescent="0.25">
      <c r="B751" s="174"/>
      <c r="C751" s="174"/>
      <c r="D751" s="174"/>
    </row>
  </sheetData>
  <mergeCells count="1">
    <mergeCell ref="A3:D3"/>
  </mergeCells>
  <pageMargins left="0.7" right="0.7" top="0.75" bottom="0.75" header="0.3" footer="0.3"/>
  <pageSetup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16"/>
  <sheetViews>
    <sheetView zoomScale="80" zoomScaleNormal="80" workbookViewId="0">
      <pane xSplit="4" ySplit="2" topLeftCell="O9" activePane="bottomRight" state="frozen"/>
      <selection pane="topRight" activeCell="E1" sqref="E1"/>
      <selection pane="bottomLeft" activeCell="A3" sqref="A3"/>
      <selection pane="bottomRight" activeCell="S10" sqref="S10"/>
    </sheetView>
  </sheetViews>
  <sheetFormatPr baseColWidth="10" defaultRowHeight="12.75" x14ac:dyDescent="0.25"/>
  <cols>
    <col min="1" max="1" width="9.5703125" style="93" customWidth="1"/>
    <col min="2" max="2" width="28.140625" style="93" customWidth="1"/>
    <col min="3" max="3" width="22" style="93" customWidth="1"/>
    <col min="4" max="4" width="10.42578125" style="93" bestFit="1" customWidth="1"/>
    <col min="5" max="5" width="9.140625" style="93" customWidth="1"/>
    <col min="6" max="6" width="20.5703125" style="93" customWidth="1"/>
    <col min="7" max="7" width="13" style="82" bestFit="1" customWidth="1"/>
    <col min="8" max="8" width="14" style="82" bestFit="1" customWidth="1"/>
    <col min="9" max="9" width="15.7109375" style="82" bestFit="1" customWidth="1"/>
    <col min="10" max="10" width="10.42578125" style="82" bestFit="1" customWidth="1"/>
    <col min="11" max="11" width="20.5703125" style="94" customWidth="1"/>
    <col min="12" max="12" width="13" style="94" bestFit="1" customWidth="1"/>
    <col min="13" max="13" width="14" style="94" bestFit="1" customWidth="1"/>
    <col min="14" max="14" width="15.5703125" style="94" bestFit="1" customWidth="1"/>
    <col min="15" max="15" width="13.5703125" style="82" customWidth="1"/>
    <col min="16" max="16" width="17.85546875" style="94" bestFit="1" customWidth="1"/>
    <col min="17" max="17" width="13.85546875" style="94" bestFit="1" customWidth="1"/>
    <col min="18" max="18" width="16.42578125" style="94" bestFit="1" customWidth="1"/>
    <col min="19" max="19" width="17.42578125" style="94" bestFit="1" customWidth="1"/>
    <col min="20" max="20" width="15.5703125" style="93" bestFit="1" customWidth="1"/>
    <col min="21" max="21" width="19" style="93" bestFit="1" customWidth="1"/>
    <col min="22" max="22" width="15.28515625" style="93" bestFit="1" customWidth="1"/>
    <col min="23" max="253" width="11.42578125" style="93"/>
    <col min="254" max="254" width="27.28515625" style="93" bestFit="1" customWidth="1"/>
    <col min="255" max="255" width="27.28515625" style="93" customWidth="1"/>
    <col min="256" max="256" width="16" style="93" customWidth="1"/>
    <col min="257" max="257" width="23.28515625" style="93" customWidth="1"/>
    <col min="258" max="258" width="16.85546875" style="93" customWidth="1"/>
    <col min="259" max="259" width="20.42578125" style="93" customWidth="1"/>
    <col min="260" max="260" width="18" style="93" customWidth="1"/>
    <col min="261" max="261" width="12.85546875" style="93" customWidth="1"/>
    <col min="262" max="262" width="16.85546875" style="93" customWidth="1"/>
    <col min="263" max="263" width="18.42578125" style="93" customWidth="1"/>
    <col min="264" max="265" width="11.42578125" style="93" customWidth="1"/>
    <col min="266" max="266" width="17.140625" style="93" customWidth="1"/>
    <col min="267" max="267" width="14.140625" style="93" customWidth="1"/>
    <col min="268" max="268" width="15.28515625" style="93" customWidth="1"/>
    <col min="269" max="269" width="24.7109375" style="93" customWidth="1"/>
    <col min="270" max="271" width="21.85546875" style="93" customWidth="1"/>
    <col min="272" max="272" width="20.7109375" style="93" customWidth="1"/>
    <col min="273" max="509" width="11.42578125" style="93"/>
    <col min="510" max="510" width="27.28515625" style="93" bestFit="1" customWidth="1"/>
    <col min="511" max="511" width="27.28515625" style="93" customWidth="1"/>
    <col min="512" max="512" width="16" style="93" customWidth="1"/>
    <col min="513" max="513" width="23.28515625" style="93" customWidth="1"/>
    <col min="514" max="514" width="16.85546875" style="93" customWidth="1"/>
    <col min="515" max="515" width="20.42578125" style="93" customWidth="1"/>
    <col min="516" max="516" width="18" style="93" customWidth="1"/>
    <col min="517" max="517" width="12.85546875" style="93" customWidth="1"/>
    <col min="518" max="518" width="16.85546875" style="93" customWidth="1"/>
    <col min="519" max="519" width="18.42578125" style="93" customWidth="1"/>
    <col min="520" max="521" width="11.42578125" style="93" customWidth="1"/>
    <col min="522" max="522" width="17.140625" style="93" customWidth="1"/>
    <col min="523" max="523" width="14.140625" style="93" customWidth="1"/>
    <col min="524" max="524" width="15.28515625" style="93" customWidth="1"/>
    <col min="525" max="525" width="24.7109375" style="93" customWidth="1"/>
    <col min="526" max="527" width="21.85546875" style="93" customWidth="1"/>
    <col min="528" max="528" width="20.7109375" style="93" customWidth="1"/>
    <col min="529" max="765" width="11.42578125" style="93"/>
    <col min="766" max="766" width="27.28515625" style="93" bestFit="1" customWidth="1"/>
    <col min="767" max="767" width="27.28515625" style="93" customWidth="1"/>
    <col min="768" max="768" width="16" style="93" customWidth="1"/>
    <col min="769" max="769" width="23.28515625" style="93" customWidth="1"/>
    <col min="770" max="770" width="16.85546875" style="93" customWidth="1"/>
    <col min="771" max="771" width="20.42578125" style="93" customWidth="1"/>
    <col min="772" max="772" width="18" style="93" customWidth="1"/>
    <col min="773" max="773" width="12.85546875" style="93" customWidth="1"/>
    <col min="774" max="774" width="16.85546875" style="93" customWidth="1"/>
    <col min="775" max="775" width="18.42578125" style="93" customWidth="1"/>
    <col min="776" max="777" width="11.42578125" style="93" customWidth="1"/>
    <col min="778" max="778" width="17.140625" style="93" customWidth="1"/>
    <col min="779" max="779" width="14.140625" style="93" customWidth="1"/>
    <col min="780" max="780" width="15.28515625" style="93" customWidth="1"/>
    <col min="781" max="781" width="24.7109375" style="93" customWidth="1"/>
    <col min="782" max="783" width="21.85546875" style="93" customWidth="1"/>
    <col min="784" max="784" width="20.7109375" style="93" customWidth="1"/>
    <col min="785" max="1021" width="11.42578125" style="93"/>
    <col min="1022" max="1022" width="27.28515625" style="93" bestFit="1" customWidth="1"/>
    <col min="1023" max="1023" width="27.28515625" style="93" customWidth="1"/>
    <col min="1024" max="1024" width="16" style="93" customWidth="1"/>
    <col min="1025" max="1025" width="23.28515625" style="93" customWidth="1"/>
    <col min="1026" max="1026" width="16.85546875" style="93" customWidth="1"/>
    <col min="1027" max="1027" width="20.42578125" style="93" customWidth="1"/>
    <col min="1028" max="1028" width="18" style="93" customWidth="1"/>
    <col min="1029" max="1029" width="12.85546875" style="93" customWidth="1"/>
    <col min="1030" max="1030" width="16.85546875" style="93" customWidth="1"/>
    <col min="1031" max="1031" width="18.42578125" style="93" customWidth="1"/>
    <col min="1032" max="1033" width="11.42578125" style="93" customWidth="1"/>
    <col min="1034" max="1034" width="17.140625" style="93" customWidth="1"/>
    <col min="1035" max="1035" width="14.140625" style="93" customWidth="1"/>
    <col min="1036" max="1036" width="15.28515625" style="93" customWidth="1"/>
    <col min="1037" max="1037" width="24.7109375" style="93" customWidth="1"/>
    <col min="1038" max="1039" width="21.85546875" style="93" customWidth="1"/>
    <col min="1040" max="1040" width="20.7109375" style="93" customWidth="1"/>
    <col min="1041" max="1277" width="11.42578125" style="93"/>
    <col min="1278" max="1278" width="27.28515625" style="93" bestFit="1" customWidth="1"/>
    <col min="1279" max="1279" width="27.28515625" style="93" customWidth="1"/>
    <col min="1280" max="1280" width="16" style="93" customWidth="1"/>
    <col min="1281" max="1281" width="23.28515625" style="93" customWidth="1"/>
    <col min="1282" max="1282" width="16.85546875" style="93" customWidth="1"/>
    <col min="1283" max="1283" width="20.42578125" style="93" customWidth="1"/>
    <col min="1284" max="1284" width="18" style="93" customWidth="1"/>
    <col min="1285" max="1285" width="12.85546875" style="93" customWidth="1"/>
    <col min="1286" max="1286" width="16.85546875" style="93" customWidth="1"/>
    <col min="1287" max="1287" width="18.42578125" style="93" customWidth="1"/>
    <col min="1288" max="1289" width="11.42578125" style="93" customWidth="1"/>
    <col min="1290" max="1290" width="17.140625" style="93" customWidth="1"/>
    <col min="1291" max="1291" width="14.140625" style="93" customWidth="1"/>
    <col min="1292" max="1292" width="15.28515625" style="93" customWidth="1"/>
    <col min="1293" max="1293" width="24.7109375" style="93" customWidth="1"/>
    <col min="1294" max="1295" width="21.85546875" style="93" customWidth="1"/>
    <col min="1296" max="1296" width="20.7109375" style="93" customWidth="1"/>
    <col min="1297" max="1533" width="11.42578125" style="93"/>
    <col min="1534" max="1534" width="27.28515625" style="93" bestFit="1" customWidth="1"/>
    <col min="1535" max="1535" width="27.28515625" style="93" customWidth="1"/>
    <col min="1536" max="1536" width="16" style="93" customWidth="1"/>
    <col min="1537" max="1537" width="23.28515625" style="93" customWidth="1"/>
    <col min="1538" max="1538" width="16.85546875" style="93" customWidth="1"/>
    <col min="1539" max="1539" width="20.42578125" style="93" customWidth="1"/>
    <col min="1540" max="1540" width="18" style="93" customWidth="1"/>
    <col min="1541" max="1541" width="12.85546875" style="93" customWidth="1"/>
    <col min="1542" max="1542" width="16.85546875" style="93" customWidth="1"/>
    <col min="1543" max="1543" width="18.42578125" style="93" customWidth="1"/>
    <col min="1544" max="1545" width="11.42578125" style="93" customWidth="1"/>
    <col min="1546" max="1546" width="17.140625" style="93" customWidth="1"/>
    <col min="1547" max="1547" width="14.140625" style="93" customWidth="1"/>
    <col min="1548" max="1548" width="15.28515625" style="93" customWidth="1"/>
    <col min="1549" max="1549" width="24.7109375" style="93" customWidth="1"/>
    <col min="1550" max="1551" width="21.85546875" style="93" customWidth="1"/>
    <col min="1552" max="1552" width="20.7109375" style="93" customWidth="1"/>
    <col min="1553" max="1789" width="11.42578125" style="93"/>
    <col min="1790" max="1790" width="27.28515625" style="93" bestFit="1" customWidth="1"/>
    <col min="1791" max="1791" width="27.28515625" style="93" customWidth="1"/>
    <col min="1792" max="1792" width="16" style="93" customWidth="1"/>
    <col min="1793" max="1793" width="23.28515625" style="93" customWidth="1"/>
    <col min="1794" max="1794" width="16.85546875" style="93" customWidth="1"/>
    <col min="1795" max="1795" width="20.42578125" style="93" customWidth="1"/>
    <col min="1796" max="1796" width="18" style="93" customWidth="1"/>
    <col min="1797" max="1797" width="12.85546875" style="93" customWidth="1"/>
    <col min="1798" max="1798" width="16.85546875" style="93" customWidth="1"/>
    <col min="1799" max="1799" width="18.42578125" style="93" customWidth="1"/>
    <col min="1800" max="1801" width="11.42578125" style="93" customWidth="1"/>
    <col min="1802" max="1802" width="17.140625" style="93" customWidth="1"/>
    <col min="1803" max="1803" width="14.140625" style="93" customWidth="1"/>
    <col min="1804" max="1804" width="15.28515625" style="93" customWidth="1"/>
    <col min="1805" max="1805" width="24.7109375" style="93" customWidth="1"/>
    <col min="1806" max="1807" width="21.85546875" style="93" customWidth="1"/>
    <col min="1808" max="1808" width="20.7109375" style="93" customWidth="1"/>
    <col min="1809" max="2045" width="11.42578125" style="93"/>
    <col min="2046" max="2046" width="27.28515625" style="93" bestFit="1" customWidth="1"/>
    <col min="2047" max="2047" width="27.28515625" style="93" customWidth="1"/>
    <col min="2048" max="2048" width="16" style="93" customWidth="1"/>
    <col min="2049" max="2049" width="23.28515625" style="93" customWidth="1"/>
    <col min="2050" max="2050" width="16.85546875" style="93" customWidth="1"/>
    <col min="2051" max="2051" width="20.42578125" style="93" customWidth="1"/>
    <col min="2052" max="2052" width="18" style="93" customWidth="1"/>
    <col min="2053" max="2053" width="12.85546875" style="93" customWidth="1"/>
    <col min="2054" max="2054" width="16.85546875" style="93" customWidth="1"/>
    <col min="2055" max="2055" width="18.42578125" style="93" customWidth="1"/>
    <col min="2056" max="2057" width="11.42578125" style="93" customWidth="1"/>
    <col min="2058" max="2058" width="17.140625" style="93" customWidth="1"/>
    <col min="2059" max="2059" width="14.140625" style="93" customWidth="1"/>
    <col min="2060" max="2060" width="15.28515625" style="93" customWidth="1"/>
    <col min="2061" max="2061" width="24.7109375" style="93" customWidth="1"/>
    <col min="2062" max="2063" width="21.85546875" style="93" customWidth="1"/>
    <col min="2064" max="2064" width="20.7109375" style="93" customWidth="1"/>
    <col min="2065" max="2301" width="11.42578125" style="93"/>
    <col min="2302" max="2302" width="27.28515625" style="93" bestFit="1" customWidth="1"/>
    <col min="2303" max="2303" width="27.28515625" style="93" customWidth="1"/>
    <col min="2304" max="2304" width="16" style="93" customWidth="1"/>
    <col min="2305" max="2305" width="23.28515625" style="93" customWidth="1"/>
    <col min="2306" max="2306" width="16.85546875" style="93" customWidth="1"/>
    <col min="2307" max="2307" width="20.42578125" style="93" customWidth="1"/>
    <col min="2308" max="2308" width="18" style="93" customWidth="1"/>
    <col min="2309" max="2309" width="12.85546875" style="93" customWidth="1"/>
    <col min="2310" max="2310" width="16.85546875" style="93" customWidth="1"/>
    <col min="2311" max="2311" width="18.42578125" style="93" customWidth="1"/>
    <col min="2312" max="2313" width="11.42578125" style="93" customWidth="1"/>
    <col min="2314" max="2314" width="17.140625" style="93" customWidth="1"/>
    <col min="2315" max="2315" width="14.140625" style="93" customWidth="1"/>
    <col min="2316" max="2316" width="15.28515625" style="93" customWidth="1"/>
    <col min="2317" max="2317" width="24.7109375" style="93" customWidth="1"/>
    <col min="2318" max="2319" width="21.85546875" style="93" customWidth="1"/>
    <col min="2320" max="2320" width="20.7109375" style="93" customWidth="1"/>
    <col min="2321" max="2557" width="11.42578125" style="93"/>
    <col min="2558" max="2558" width="27.28515625" style="93" bestFit="1" customWidth="1"/>
    <col min="2559" max="2559" width="27.28515625" style="93" customWidth="1"/>
    <col min="2560" max="2560" width="16" style="93" customWidth="1"/>
    <col min="2561" max="2561" width="23.28515625" style="93" customWidth="1"/>
    <col min="2562" max="2562" width="16.85546875" style="93" customWidth="1"/>
    <col min="2563" max="2563" width="20.42578125" style="93" customWidth="1"/>
    <col min="2564" max="2564" width="18" style="93" customWidth="1"/>
    <col min="2565" max="2565" width="12.85546875" style="93" customWidth="1"/>
    <col min="2566" max="2566" width="16.85546875" style="93" customWidth="1"/>
    <col min="2567" max="2567" width="18.42578125" style="93" customWidth="1"/>
    <col min="2568" max="2569" width="11.42578125" style="93" customWidth="1"/>
    <col min="2570" max="2570" width="17.140625" style="93" customWidth="1"/>
    <col min="2571" max="2571" width="14.140625" style="93" customWidth="1"/>
    <col min="2572" max="2572" width="15.28515625" style="93" customWidth="1"/>
    <col min="2573" max="2573" width="24.7109375" style="93" customWidth="1"/>
    <col min="2574" max="2575" width="21.85546875" style="93" customWidth="1"/>
    <col min="2576" max="2576" width="20.7109375" style="93" customWidth="1"/>
    <col min="2577" max="2813" width="11.42578125" style="93"/>
    <col min="2814" max="2814" width="27.28515625" style="93" bestFit="1" customWidth="1"/>
    <col min="2815" max="2815" width="27.28515625" style="93" customWidth="1"/>
    <col min="2816" max="2816" width="16" style="93" customWidth="1"/>
    <col min="2817" max="2817" width="23.28515625" style="93" customWidth="1"/>
    <col min="2818" max="2818" width="16.85546875" style="93" customWidth="1"/>
    <col min="2819" max="2819" width="20.42578125" style="93" customWidth="1"/>
    <col min="2820" max="2820" width="18" style="93" customWidth="1"/>
    <col min="2821" max="2821" width="12.85546875" style="93" customWidth="1"/>
    <col min="2822" max="2822" width="16.85546875" style="93" customWidth="1"/>
    <col min="2823" max="2823" width="18.42578125" style="93" customWidth="1"/>
    <col min="2824" max="2825" width="11.42578125" style="93" customWidth="1"/>
    <col min="2826" max="2826" width="17.140625" style="93" customWidth="1"/>
    <col min="2827" max="2827" width="14.140625" style="93" customWidth="1"/>
    <col min="2828" max="2828" width="15.28515625" style="93" customWidth="1"/>
    <col min="2829" max="2829" width="24.7109375" style="93" customWidth="1"/>
    <col min="2830" max="2831" width="21.85546875" style="93" customWidth="1"/>
    <col min="2832" max="2832" width="20.7109375" style="93" customWidth="1"/>
    <col min="2833" max="3069" width="11.42578125" style="93"/>
    <col min="3070" max="3070" width="27.28515625" style="93" bestFit="1" customWidth="1"/>
    <col min="3071" max="3071" width="27.28515625" style="93" customWidth="1"/>
    <col min="3072" max="3072" width="16" style="93" customWidth="1"/>
    <col min="3073" max="3073" width="23.28515625" style="93" customWidth="1"/>
    <col min="3074" max="3074" width="16.85546875" style="93" customWidth="1"/>
    <col min="3075" max="3075" width="20.42578125" style="93" customWidth="1"/>
    <col min="3076" max="3076" width="18" style="93" customWidth="1"/>
    <col min="3077" max="3077" width="12.85546875" style="93" customWidth="1"/>
    <col min="3078" max="3078" width="16.85546875" style="93" customWidth="1"/>
    <col min="3079" max="3079" width="18.42578125" style="93" customWidth="1"/>
    <col min="3080" max="3081" width="11.42578125" style="93" customWidth="1"/>
    <col min="3082" max="3082" width="17.140625" style="93" customWidth="1"/>
    <col min="3083" max="3083" width="14.140625" style="93" customWidth="1"/>
    <col min="3084" max="3084" width="15.28515625" style="93" customWidth="1"/>
    <col min="3085" max="3085" width="24.7109375" style="93" customWidth="1"/>
    <col min="3086" max="3087" width="21.85546875" style="93" customWidth="1"/>
    <col min="3088" max="3088" width="20.7109375" style="93" customWidth="1"/>
    <col min="3089" max="3325" width="11.42578125" style="93"/>
    <col min="3326" max="3326" width="27.28515625" style="93" bestFit="1" customWidth="1"/>
    <col min="3327" max="3327" width="27.28515625" style="93" customWidth="1"/>
    <col min="3328" max="3328" width="16" style="93" customWidth="1"/>
    <col min="3329" max="3329" width="23.28515625" style="93" customWidth="1"/>
    <col min="3330" max="3330" width="16.85546875" style="93" customWidth="1"/>
    <col min="3331" max="3331" width="20.42578125" style="93" customWidth="1"/>
    <col min="3332" max="3332" width="18" style="93" customWidth="1"/>
    <col min="3333" max="3333" width="12.85546875" style="93" customWidth="1"/>
    <col min="3334" max="3334" width="16.85546875" style="93" customWidth="1"/>
    <col min="3335" max="3335" width="18.42578125" style="93" customWidth="1"/>
    <col min="3336" max="3337" width="11.42578125" style="93" customWidth="1"/>
    <col min="3338" max="3338" width="17.140625" style="93" customWidth="1"/>
    <col min="3339" max="3339" width="14.140625" style="93" customWidth="1"/>
    <col min="3340" max="3340" width="15.28515625" style="93" customWidth="1"/>
    <col min="3341" max="3341" width="24.7109375" style="93" customWidth="1"/>
    <col min="3342" max="3343" width="21.85546875" style="93" customWidth="1"/>
    <col min="3344" max="3344" width="20.7109375" style="93" customWidth="1"/>
    <col min="3345" max="3581" width="11.42578125" style="93"/>
    <col min="3582" max="3582" width="27.28515625" style="93" bestFit="1" customWidth="1"/>
    <col min="3583" max="3583" width="27.28515625" style="93" customWidth="1"/>
    <col min="3584" max="3584" width="16" style="93" customWidth="1"/>
    <col min="3585" max="3585" width="23.28515625" style="93" customWidth="1"/>
    <col min="3586" max="3586" width="16.85546875" style="93" customWidth="1"/>
    <col min="3587" max="3587" width="20.42578125" style="93" customWidth="1"/>
    <col min="3588" max="3588" width="18" style="93" customWidth="1"/>
    <col min="3589" max="3589" width="12.85546875" style="93" customWidth="1"/>
    <col min="3590" max="3590" width="16.85546875" style="93" customWidth="1"/>
    <col min="3591" max="3591" width="18.42578125" style="93" customWidth="1"/>
    <col min="3592" max="3593" width="11.42578125" style="93" customWidth="1"/>
    <col min="3594" max="3594" width="17.140625" style="93" customWidth="1"/>
    <col min="3595" max="3595" width="14.140625" style="93" customWidth="1"/>
    <col min="3596" max="3596" width="15.28515625" style="93" customWidth="1"/>
    <col min="3597" max="3597" width="24.7109375" style="93" customWidth="1"/>
    <col min="3598" max="3599" width="21.85546875" style="93" customWidth="1"/>
    <col min="3600" max="3600" width="20.7109375" style="93" customWidth="1"/>
    <col min="3601" max="3837" width="11.42578125" style="93"/>
    <col min="3838" max="3838" width="27.28515625" style="93" bestFit="1" customWidth="1"/>
    <col min="3839" max="3839" width="27.28515625" style="93" customWidth="1"/>
    <col min="3840" max="3840" width="16" style="93" customWidth="1"/>
    <col min="3841" max="3841" width="23.28515625" style="93" customWidth="1"/>
    <col min="3842" max="3842" width="16.85546875" style="93" customWidth="1"/>
    <col min="3843" max="3843" width="20.42578125" style="93" customWidth="1"/>
    <col min="3844" max="3844" width="18" style="93" customWidth="1"/>
    <col min="3845" max="3845" width="12.85546875" style="93" customWidth="1"/>
    <col min="3846" max="3846" width="16.85546875" style="93" customWidth="1"/>
    <col min="3847" max="3847" width="18.42578125" style="93" customWidth="1"/>
    <col min="3848" max="3849" width="11.42578125" style="93" customWidth="1"/>
    <col min="3850" max="3850" width="17.140625" style="93" customWidth="1"/>
    <col min="3851" max="3851" width="14.140625" style="93" customWidth="1"/>
    <col min="3852" max="3852" width="15.28515625" style="93" customWidth="1"/>
    <col min="3853" max="3853" width="24.7109375" style="93" customWidth="1"/>
    <col min="3854" max="3855" width="21.85546875" style="93" customWidth="1"/>
    <col min="3856" max="3856" width="20.7109375" style="93" customWidth="1"/>
    <col min="3857" max="4093" width="11.42578125" style="93"/>
    <col min="4094" max="4094" width="27.28515625" style="93" bestFit="1" customWidth="1"/>
    <col min="4095" max="4095" width="27.28515625" style="93" customWidth="1"/>
    <col min="4096" max="4096" width="16" style="93" customWidth="1"/>
    <col min="4097" max="4097" width="23.28515625" style="93" customWidth="1"/>
    <col min="4098" max="4098" width="16.85546875" style="93" customWidth="1"/>
    <col min="4099" max="4099" width="20.42578125" style="93" customWidth="1"/>
    <col min="4100" max="4100" width="18" style="93" customWidth="1"/>
    <col min="4101" max="4101" width="12.85546875" style="93" customWidth="1"/>
    <col min="4102" max="4102" width="16.85546875" style="93" customWidth="1"/>
    <col min="4103" max="4103" width="18.42578125" style="93" customWidth="1"/>
    <col min="4104" max="4105" width="11.42578125" style="93" customWidth="1"/>
    <col min="4106" max="4106" width="17.140625" style="93" customWidth="1"/>
    <col min="4107" max="4107" width="14.140625" style="93" customWidth="1"/>
    <col min="4108" max="4108" width="15.28515625" style="93" customWidth="1"/>
    <col min="4109" max="4109" width="24.7109375" style="93" customWidth="1"/>
    <col min="4110" max="4111" width="21.85546875" style="93" customWidth="1"/>
    <col min="4112" max="4112" width="20.7109375" style="93" customWidth="1"/>
    <col min="4113" max="4349" width="11.42578125" style="93"/>
    <col min="4350" max="4350" width="27.28515625" style="93" bestFit="1" customWidth="1"/>
    <col min="4351" max="4351" width="27.28515625" style="93" customWidth="1"/>
    <col min="4352" max="4352" width="16" style="93" customWidth="1"/>
    <col min="4353" max="4353" width="23.28515625" style="93" customWidth="1"/>
    <col min="4354" max="4354" width="16.85546875" style="93" customWidth="1"/>
    <col min="4355" max="4355" width="20.42578125" style="93" customWidth="1"/>
    <col min="4356" max="4356" width="18" style="93" customWidth="1"/>
    <col min="4357" max="4357" width="12.85546875" style="93" customWidth="1"/>
    <col min="4358" max="4358" width="16.85546875" style="93" customWidth="1"/>
    <col min="4359" max="4359" width="18.42578125" style="93" customWidth="1"/>
    <col min="4360" max="4361" width="11.42578125" style="93" customWidth="1"/>
    <col min="4362" max="4362" width="17.140625" style="93" customWidth="1"/>
    <col min="4363" max="4363" width="14.140625" style="93" customWidth="1"/>
    <col min="4364" max="4364" width="15.28515625" style="93" customWidth="1"/>
    <col min="4365" max="4365" width="24.7109375" style="93" customWidth="1"/>
    <col min="4366" max="4367" width="21.85546875" style="93" customWidth="1"/>
    <col min="4368" max="4368" width="20.7109375" style="93" customWidth="1"/>
    <col min="4369" max="4605" width="11.42578125" style="93"/>
    <col min="4606" max="4606" width="27.28515625" style="93" bestFit="1" customWidth="1"/>
    <col min="4607" max="4607" width="27.28515625" style="93" customWidth="1"/>
    <col min="4608" max="4608" width="16" style="93" customWidth="1"/>
    <col min="4609" max="4609" width="23.28515625" style="93" customWidth="1"/>
    <col min="4610" max="4610" width="16.85546875" style="93" customWidth="1"/>
    <col min="4611" max="4611" width="20.42578125" style="93" customWidth="1"/>
    <col min="4612" max="4612" width="18" style="93" customWidth="1"/>
    <col min="4613" max="4613" width="12.85546875" style="93" customWidth="1"/>
    <col min="4614" max="4614" width="16.85546875" style="93" customWidth="1"/>
    <col min="4615" max="4615" width="18.42578125" style="93" customWidth="1"/>
    <col min="4616" max="4617" width="11.42578125" style="93" customWidth="1"/>
    <col min="4618" max="4618" width="17.140625" style="93" customWidth="1"/>
    <col min="4619" max="4619" width="14.140625" style="93" customWidth="1"/>
    <col min="4620" max="4620" width="15.28515625" style="93" customWidth="1"/>
    <col min="4621" max="4621" width="24.7109375" style="93" customWidth="1"/>
    <col min="4622" max="4623" width="21.85546875" style="93" customWidth="1"/>
    <col min="4624" max="4624" width="20.7109375" style="93" customWidth="1"/>
    <col min="4625" max="4861" width="11.42578125" style="93"/>
    <col min="4862" max="4862" width="27.28515625" style="93" bestFit="1" customWidth="1"/>
    <col min="4863" max="4863" width="27.28515625" style="93" customWidth="1"/>
    <col min="4864" max="4864" width="16" style="93" customWidth="1"/>
    <col min="4865" max="4865" width="23.28515625" style="93" customWidth="1"/>
    <col min="4866" max="4866" width="16.85546875" style="93" customWidth="1"/>
    <col min="4867" max="4867" width="20.42578125" style="93" customWidth="1"/>
    <col min="4868" max="4868" width="18" style="93" customWidth="1"/>
    <col min="4869" max="4869" width="12.85546875" style="93" customWidth="1"/>
    <col min="4870" max="4870" width="16.85546875" style="93" customWidth="1"/>
    <col min="4871" max="4871" width="18.42578125" style="93" customWidth="1"/>
    <col min="4872" max="4873" width="11.42578125" style="93" customWidth="1"/>
    <col min="4874" max="4874" width="17.140625" style="93" customWidth="1"/>
    <col min="4875" max="4875" width="14.140625" style="93" customWidth="1"/>
    <col min="4876" max="4876" width="15.28515625" style="93" customWidth="1"/>
    <col min="4877" max="4877" width="24.7109375" style="93" customWidth="1"/>
    <col min="4878" max="4879" width="21.85546875" style="93" customWidth="1"/>
    <col min="4880" max="4880" width="20.7109375" style="93" customWidth="1"/>
    <col min="4881" max="5117" width="11.42578125" style="93"/>
    <col min="5118" max="5118" width="27.28515625" style="93" bestFit="1" customWidth="1"/>
    <col min="5119" max="5119" width="27.28515625" style="93" customWidth="1"/>
    <col min="5120" max="5120" width="16" style="93" customWidth="1"/>
    <col min="5121" max="5121" width="23.28515625" style="93" customWidth="1"/>
    <col min="5122" max="5122" width="16.85546875" style="93" customWidth="1"/>
    <col min="5123" max="5123" width="20.42578125" style="93" customWidth="1"/>
    <col min="5124" max="5124" width="18" style="93" customWidth="1"/>
    <col min="5125" max="5125" width="12.85546875" style="93" customWidth="1"/>
    <col min="5126" max="5126" width="16.85546875" style="93" customWidth="1"/>
    <col min="5127" max="5127" width="18.42578125" style="93" customWidth="1"/>
    <col min="5128" max="5129" width="11.42578125" style="93" customWidth="1"/>
    <col min="5130" max="5130" width="17.140625" style="93" customWidth="1"/>
    <col min="5131" max="5131" width="14.140625" style="93" customWidth="1"/>
    <col min="5132" max="5132" width="15.28515625" style="93" customWidth="1"/>
    <col min="5133" max="5133" width="24.7109375" style="93" customWidth="1"/>
    <col min="5134" max="5135" width="21.85546875" style="93" customWidth="1"/>
    <col min="5136" max="5136" width="20.7109375" style="93" customWidth="1"/>
    <col min="5137" max="5373" width="11.42578125" style="93"/>
    <col min="5374" max="5374" width="27.28515625" style="93" bestFit="1" customWidth="1"/>
    <col min="5375" max="5375" width="27.28515625" style="93" customWidth="1"/>
    <col min="5376" max="5376" width="16" style="93" customWidth="1"/>
    <col min="5377" max="5377" width="23.28515625" style="93" customWidth="1"/>
    <col min="5378" max="5378" width="16.85546875" style="93" customWidth="1"/>
    <col min="5379" max="5379" width="20.42578125" style="93" customWidth="1"/>
    <col min="5380" max="5380" width="18" style="93" customWidth="1"/>
    <col min="5381" max="5381" width="12.85546875" style="93" customWidth="1"/>
    <col min="5382" max="5382" width="16.85546875" style="93" customWidth="1"/>
    <col min="5383" max="5383" width="18.42578125" style="93" customWidth="1"/>
    <col min="5384" max="5385" width="11.42578125" style="93" customWidth="1"/>
    <col min="5386" max="5386" width="17.140625" style="93" customWidth="1"/>
    <col min="5387" max="5387" width="14.140625" style="93" customWidth="1"/>
    <col min="5388" max="5388" width="15.28515625" style="93" customWidth="1"/>
    <col min="5389" max="5389" width="24.7109375" style="93" customWidth="1"/>
    <col min="5390" max="5391" width="21.85546875" style="93" customWidth="1"/>
    <col min="5392" max="5392" width="20.7109375" style="93" customWidth="1"/>
    <col min="5393" max="5629" width="11.42578125" style="93"/>
    <col min="5630" max="5630" width="27.28515625" style="93" bestFit="1" customWidth="1"/>
    <col min="5631" max="5631" width="27.28515625" style="93" customWidth="1"/>
    <col min="5632" max="5632" width="16" style="93" customWidth="1"/>
    <col min="5633" max="5633" width="23.28515625" style="93" customWidth="1"/>
    <col min="5634" max="5634" width="16.85546875" style="93" customWidth="1"/>
    <col min="5635" max="5635" width="20.42578125" style="93" customWidth="1"/>
    <col min="5636" max="5636" width="18" style="93" customWidth="1"/>
    <col min="5637" max="5637" width="12.85546875" style="93" customWidth="1"/>
    <col min="5638" max="5638" width="16.85546875" style="93" customWidth="1"/>
    <col min="5639" max="5639" width="18.42578125" style="93" customWidth="1"/>
    <col min="5640" max="5641" width="11.42578125" style="93" customWidth="1"/>
    <col min="5642" max="5642" width="17.140625" style="93" customWidth="1"/>
    <col min="5643" max="5643" width="14.140625" style="93" customWidth="1"/>
    <col min="5644" max="5644" width="15.28515625" style="93" customWidth="1"/>
    <col min="5645" max="5645" width="24.7109375" style="93" customWidth="1"/>
    <col min="5646" max="5647" width="21.85546875" style="93" customWidth="1"/>
    <col min="5648" max="5648" width="20.7109375" style="93" customWidth="1"/>
    <col min="5649" max="5885" width="11.42578125" style="93"/>
    <col min="5886" max="5886" width="27.28515625" style="93" bestFit="1" customWidth="1"/>
    <col min="5887" max="5887" width="27.28515625" style="93" customWidth="1"/>
    <col min="5888" max="5888" width="16" style="93" customWidth="1"/>
    <col min="5889" max="5889" width="23.28515625" style="93" customWidth="1"/>
    <col min="5890" max="5890" width="16.85546875" style="93" customWidth="1"/>
    <col min="5891" max="5891" width="20.42578125" style="93" customWidth="1"/>
    <col min="5892" max="5892" width="18" style="93" customWidth="1"/>
    <col min="5893" max="5893" width="12.85546875" style="93" customWidth="1"/>
    <col min="5894" max="5894" width="16.85546875" style="93" customWidth="1"/>
    <col min="5895" max="5895" width="18.42578125" style="93" customWidth="1"/>
    <col min="5896" max="5897" width="11.42578125" style="93" customWidth="1"/>
    <col min="5898" max="5898" width="17.140625" style="93" customWidth="1"/>
    <col min="5899" max="5899" width="14.140625" style="93" customWidth="1"/>
    <col min="5900" max="5900" width="15.28515625" style="93" customWidth="1"/>
    <col min="5901" max="5901" width="24.7109375" style="93" customWidth="1"/>
    <col min="5902" max="5903" width="21.85546875" style="93" customWidth="1"/>
    <col min="5904" max="5904" width="20.7109375" style="93" customWidth="1"/>
    <col min="5905" max="6141" width="11.42578125" style="93"/>
    <col min="6142" max="6142" width="27.28515625" style="93" bestFit="1" customWidth="1"/>
    <col min="6143" max="6143" width="27.28515625" style="93" customWidth="1"/>
    <col min="6144" max="6144" width="16" style="93" customWidth="1"/>
    <col min="6145" max="6145" width="23.28515625" style="93" customWidth="1"/>
    <col min="6146" max="6146" width="16.85546875" style="93" customWidth="1"/>
    <col min="6147" max="6147" width="20.42578125" style="93" customWidth="1"/>
    <col min="6148" max="6148" width="18" style="93" customWidth="1"/>
    <col min="6149" max="6149" width="12.85546875" style="93" customWidth="1"/>
    <col min="6150" max="6150" width="16.85546875" style="93" customWidth="1"/>
    <col min="6151" max="6151" width="18.42578125" style="93" customWidth="1"/>
    <col min="6152" max="6153" width="11.42578125" style="93" customWidth="1"/>
    <col min="6154" max="6154" width="17.140625" style="93" customWidth="1"/>
    <col min="6155" max="6155" width="14.140625" style="93" customWidth="1"/>
    <col min="6156" max="6156" width="15.28515625" style="93" customWidth="1"/>
    <col min="6157" max="6157" width="24.7109375" style="93" customWidth="1"/>
    <col min="6158" max="6159" width="21.85546875" style="93" customWidth="1"/>
    <col min="6160" max="6160" width="20.7109375" style="93" customWidth="1"/>
    <col min="6161" max="6397" width="11.42578125" style="93"/>
    <col min="6398" max="6398" width="27.28515625" style="93" bestFit="1" customWidth="1"/>
    <col min="6399" max="6399" width="27.28515625" style="93" customWidth="1"/>
    <col min="6400" max="6400" width="16" style="93" customWidth="1"/>
    <col min="6401" max="6401" width="23.28515625" style="93" customWidth="1"/>
    <col min="6402" max="6402" width="16.85546875" style="93" customWidth="1"/>
    <col min="6403" max="6403" width="20.42578125" style="93" customWidth="1"/>
    <col min="6404" max="6404" width="18" style="93" customWidth="1"/>
    <col min="6405" max="6405" width="12.85546875" style="93" customWidth="1"/>
    <col min="6406" max="6406" width="16.85546875" style="93" customWidth="1"/>
    <col min="6407" max="6407" width="18.42578125" style="93" customWidth="1"/>
    <col min="6408" max="6409" width="11.42578125" style="93" customWidth="1"/>
    <col min="6410" max="6410" width="17.140625" style="93" customWidth="1"/>
    <col min="6411" max="6411" width="14.140625" style="93" customWidth="1"/>
    <col min="6412" max="6412" width="15.28515625" style="93" customWidth="1"/>
    <col min="6413" max="6413" width="24.7109375" style="93" customWidth="1"/>
    <col min="6414" max="6415" width="21.85546875" style="93" customWidth="1"/>
    <col min="6416" max="6416" width="20.7109375" style="93" customWidth="1"/>
    <col min="6417" max="6653" width="11.42578125" style="93"/>
    <col min="6654" max="6654" width="27.28515625" style="93" bestFit="1" customWidth="1"/>
    <col min="6655" max="6655" width="27.28515625" style="93" customWidth="1"/>
    <col min="6656" max="6656" width="16" style="93" customWidth="1"/>
    <col min="6657" max="6657" width="23.28515625" style="93" customWidth="1"/>
    <col min="6658" max="6658" width="16.85546875" style="93" customWidth="1"/>
    <col min="6659" max="6659" width="20.42578125" style="93" customWidth="1"/>
    <col min="6660" max="6660" width="18" style="93" customWidth="1"/>
    <col min="6661" max="6661" width="12.85546875" style="93" customWidth="1"/>
    <col min="6662" max="6662" width="16.85546875" style="93" customWidth="1"/>
    <col min="6663" max="6663" width="18.42578125" style="93" customWidth="1"/>
    <col min="6664" max="6665" width="11.42578125" style="93" customWidth="1"/>
    <col min="6666" max="6666" width="17.140625" style="93" customWidth="1"/>
    <col min="6667" max="6667" width="14.140625" style="93" customWidth="1"/>
    <col min="6668" max="6668" width="15.28515625" style="93" customWidth="1"/>
    <col min="6669" max="6669" width="24.7109375" style="93" customWidth="1"/>
    <col min="6670" max="6671" width="21.85546875" style="93" customWidth="1"/>
    <col min="6672" max="6672" width="20.7109375" style="93" customWidth="1"/>
    <col min="6673" max="6909" width="11.42578125" style="93"/>
    <col min="6910" max="6910" width="27.28515625" style="93" bestFit="1" customWidth="1"/>
    <col min="6911" max="6911" width="27.28515625" style="93" customWidth="1"/>
    <col min="6912" max="6912" width="16" style="93" customWidth="1"/>
    <col min="6913" max="6913" width="23.28515625" style="93" customWidth="1"/>
    <col min="6914" max="6914" width="16.85546875" style="93" customWidth="1"/>
    <col min="6915" max="6915" width="20.42578125" style="93" customWidth="1"/>
    <col min="6916" max="6916" width="18" style="93" customWidth="1"/>
    <col min="6917" max="6917" width="12.85546875" style="93" customWidth="1"/>
    <col min="6918" max="6918" width="16.85546875" style="93" customWidth="1"/>
    <col min="6919" max="6919" width="18.42578125" style="93" customWidth="1"/>
    <col min="6920" max="6921" width="11.42578125" style="93" customWidth="1"/>
    <col min="6922" max="6922" width="17.140625" style="93" customWidth="1"/>
    <col min="6923" max="6923" width="14.140625" style="93" customWidth="1"/>
    <col min="6924" max="6924" width="15.28515625" style="93" customWidth="1"/>
    <col min="6925" max="6925" width="24.7109375" style="93" customWidth="1"/>
    <col min="6926" max="6927" width="21.85546875" style="93" customWidth="1"/>
    <col min="6928" max="6928" width="20.7109375" style="93" customWidth="1"/>
    <col min="6929" max="7165" width="11.42578125" style="93"/>
    <col min="7166" max="7166" width="27.28515625" style="93" bestFit="1" customWidth="1"/>
    <col min="7167" max="7167" width="27.28515625" style="93" customWidth="1"/>
    <col min="7168" max="7168" width="16" style="93" customWidth="1"/>
    <col min="7169" max="7169" width="23.28515625" style="93" customWidth="1"/>
    <col min="7170" max="7170" width="16.85546875" style="93" customWidth="1"/>
    <col min="7171" max="7171" width="20.42578125" style="93" customWidth="1"/>
    <col min="7172" max="7172" width="18" style="93" customWidth="1"/>
    <col min="7173" max="7173" width="12.85546875" style="93" customWidth="1"/>
    <col min="7174" max="7174" width="16.85546875" style="93" customWidth="1"/>
    <col min="7175" max="7175" width="18.42578125" style="93" customWidth="1"/>
    <col min="7176" max="7177" width="11.42578125" style="93" customWidth="1"/>
    <col min="7178" max="7178" width="17.140625" style="93" customWidth="1"/>
    <col min="7179" max="7179" width="14.140625" style="93" customWidth="1"/>
    <col min="7180" max="7180" width="15.28515625" style="93" customWidth="1"/>
    <col min="7181" max="7181" width="24.7109375" style="93" customWidth="1"/>
    <col min="7182" max="7183" width="21.85546875" style="93" customWidth="1"/>
    <col min="7184" max="7184" width="20.7109375" style="93" customWidth="1"/>
    <col min="7185" max="7421" width="11.42578125" style="93"/>
    <col min="7422" max="7422" width="27.28515625" style="93" bestFit="1" customWidth="1"/>
    <col min="7423" max="7423" width="27.28515625" style="93" customWidth="1"/>
    <col min="7424" max="7424" width="16" style="93" customWidth="1"/>
    <col min="7425" max="7425" width="23.28515625" style="93" customWidth="1"/>
    <col min="7426" max="7426" width="16.85546875" style="93" customWidth="1"/>
    <col min="7427" max="7427" width="20.42578125" style="93" customWidth="1"/>
    <col min="7428" max="7428" width="18" style="93" customWidth="1"/>
    <col min="7429" max="7429" width="12.85546875" style="93" customWidth="1"/>
    <col min="7430" max="7430" width="16.85546875" style="93" customWidth="1"/>
    <col min="7431" max="7431" width="18.42578125" style="93" customWidth="1"/>
    <col min="7432" max="7433" width="11.42578125" style="93" customWidth="1"/>
    <col min="7434" max="7434" width="17.140625" style="93" customWidth="1"/>
    <col min="7435" max="7435" width="14.140625" style="93" customWidth="1"/>
    <col min="7436" max="7436" width="15.28515625" style="93" customWidth="1"/>
    <col min="7437" max="7437" width="24.7109375" style="93" customWidth="1"/>
    <col min="7438" max="7439" width="21.85546875" style="93" customWidth="1"/>
    <col min="7440" max="7440" width="20.7109375" style="93" customWidth="1"/>
    <col min="7441" max="7677" width="11.42578125" style="93"/>
    <col min="7678" max="7678" width="27.28515625" style="93" bestFit="1" customWidth="1"/>
    <col min="7679" max="7679" width="27.28515625" style="93" customWidth="1"/>
    <col min="7680" max="7680" width="16" style="93" customWidth="1"/>
    <col min="7681" max="7681" width="23.28515625" style="93" customWidth="1"/>
    <col min="7682" max="7682" width="16.85546875" style="93" customWidth="1"/>
    <col min="7683" max="7683" width="20.42578125" style="93" customWidth="1"/>
    <col min="7684" max="7684" width="18" style="93" customWidth="1"/>
    <col min="7685" max="7685" width="12.85546875" style="93" customWidth="1"/>
    <col min="7686" max="7686" width="16.85546875" style="93" customWidth="1"/>
    <col min="7687" max="7687" width="18.42578125" style="93" customWidth="1"/>
    <col min="7688" max="7689" width="11.42578125" style="93" customWidth="1"/>
    <col min="7690" max="7690" width="17.140625" style="93" customWidth="1"/>
    <col min="7691" max="7691" width="14.140625" style="93" customWidth="1"/>
    <col min="7692" max="7692" width="15.28515625" style="93" customWidth="1"/>
    <col min="7693" max="7693" width="24.7109375" style="93" customWidth="1"/>
    <col min="7694" max="7695" width="21.85546875" style="93" customWidth="1"/>
    <col min="7696" max="7696" width="20.7109375" style="93" customWidth="1"/>
    <col min="7697" max="7933" width="11.42578125" style="93"/>
    <col min="7934" max="7934" width="27.28515625" style="93" bestFit="1" customWidth="1"/>
    <col min="7935" max="7935" width="27.28515625" style="93" customWidth="1"/>
    <col min="7936" max="7936" width="16" style="93" customWidth="1"/>
    <col min="7937" max="7937" width="23.28515625" style="93" customWidth="1"/>
    <col min="7938" max="7938" width="16.85546875" style="93" customWidth="1"/>
    <col min="7939" max="7939" width="20.42578125" style="93" customWidth="1"/>
    <col min="7940" max="7940" width="18" style="93" customWidth="1"/>
    <col min="7941" max="7941" width="12.85546875" style="93" customWidth="1"/>
    <col min="7942" max="7942" width="16.85546875" style="93" customWidth="1"/>
    <col min="7943" max="7943" width="18.42578125" style="93" customWidth="1"/>
    <col min="7944" max="7945" width="11.42578125" style="93" customWidth="1"/>
    <col min="7946" max="7946" width="17.140625" style="93" customWidth="1"/>
    <col min="7947" max="7947" width="14.140625" style="93" customWidth="1"/>
    <col min="7948" max="7948" width="15.28515625" style="93" customWidth="1"/>
    <col min="7949" max="7949" width="24.7109375" style="93" customWidth="1"/>
    <col min="7950" max="7951" width="21.85546875" style="93" customWidth="1"/>
    <col min="7952" max="7952" width="20.7109375" style="93" customWidth="1"/>
    <col min="7953" max="8189" width="11.42578125" style="93"/>
    <col min="8190" max="8190" width="27.28515625" style="93" bestFit="1" customWidth="1"/>
    <col min="8191" max="8191" width="27.28515625" style="93" customWidth="1"/>
    <col min="8192" max="8192" width="16" style="93" customWidth="1"/>
    <col min="8193" max="8193" width="23.28515625" style="93" customWidth="1"/>
    <col min="8194" max="8194" width="16.85546875" style="93" customWidth="1"/>
    <col min="8195" max="8195" width="20.42578125" style="93" customWidth="1"/>
    <col min="8196" max="8196" width="18" style="93" customWidth="1"/>
    <col min="8197" max="8197" width="12.85546875" style="93" customWidth="1"/>
    <col min="8198" max="8198" width="16.85546875" style="93" customWidth="1"/>
    <col min="8199" max="8199" width="18.42578125" style="93" customWidth="1"/>
    <col min="8200" max="8201" width="11.42578125" style="93" customWidth="1"/>
    <col min="8202" max="8202" width="17.140625" style="93" customWidth="1"/>
    <col min="8203" max="8203" width="14.140625" style="93" customWidth="1"/>
    <col min="8204" max="8204" width="15.28515625" style="93" customWidth="1"/>
    <col min="8205" max="8205" width="24.7109375" style="93" customWidth="1"/>
    <col min="8206" max="8207" width="21.85546875" style="93" customWidth="1"/>
    <col min="8208" max="8208" width="20.7109375" style="93" customWidth="1"/>
    <col min="8209" max="8445" width="11.42578125" style="93"/>
    <col min="8446" max="8446" width="27.28515625" style="93" bestFit="1" customWidth="1"/>
    <col min="8447" max="8447" width="27.28515625" style="93" customWidth="1"/>
    <col min="8448" max="8448" width="16" style="93" customWidth="1"/>
    <col min="8449" max="8449" width="23.28515625" style="93" customWidth="1"/>
    <col min="8450" max="8450" width="16.85546875" style="93" customWidth="1"/>
    <col min="8451" max="8451" width="20.42578125" style="93" customWidth="1"/>
    <col min="8452" max="8452" width="18" style="93" customWidth="1"/>
    <col min="8453" max="8453" width="12.85546875" style="93" customWidth="1"/>
    <col min="8454" max="8454" width="16.85546875" style="93" customWidth="1"/>
    <col min="8455" max="8455" width="18.42578125" style="93" customWidth="1"/>
    <col min="8456" max="8457" width="11.42578125" style="93" customWidth="1"/>
    <col min="8458" max="8458" width="17.140625" style="93" customWidth="1"/>
    <col min="8459" max="8459" width="14.140625" style="93" customWidth="1"/>
    <col min="8460" max="8460" width="15.28515625" style="93" customWidth="1"/>
    <col min="8461" max="8461" width="24.7109375" style="93" customWidth="1"/>
    <col min="8462" max="8463" width="21.85546875" style="93" customWidth="1"/>
    <col min="8464" max="8464" width="20.7109375" style="93" customWidth="1"/>
    <col min="8465" max="8701" width="11.42578125" style="93"/>
    <col min="8702" max="8702" width="27.28515625" style="93" bestFit="1" customWidth="1"/>
    <col min="8703" max="8703" width="27.28515625" style="93" customWidth="1"/>
    <col min="8704" max="8704" width="16" style="93" customWidth="1"/>
    <col min="8705" max="8705" width="23.28515625" style="93" customWidth="1"/>
    <col min="8706" max="8706" width="16.85546875" style="93" customWidth="1"/>
    <col min="8707" max="8707" width="20.42578125" style="93" customWidth="1"/>
    <col min="8708" max="8708" width="18" style="93" customWidth="1"/>
    <col min="8709" max="8709" width="12.85546875" style="93" customWidth="1"/>
    <col min="8710" max="8710" width="16.85546875" style="93" customWidth="1"/>
    <col min="8711" max="8711" width="18.42578125" style="93" customWidth="1"/>
    <col min="8712" max="8713" width="11.42578125" style="93" customWidth="1"/>
    <col min="8714" max="8714" width="17.140625" style="93" customWidth="1"/>
    <col min="8715" max="8715" width="14.140625" style="93" customWidth="1"/>
    <col min="8716" max="8716" width="15.28515625" style="93" customWidth="1"/>
    <col min="8717" max="8717" width="24.7109375" style="93" customWidth="1"/>
    <col min="8718" max="8719" width="21.85546875" style="93" customWidth="1"/>
    <col min="8720" max="8720" width="20.7109375" style="93" customWidth="1"/>
    <col min="8721" max="8957" width="11.42578125" style="93"/>
    <col min="8958" max="8958" width="27.28515625" style="93" bestFit="1" customWidth="1"/>
    <col min="8959" max="8959" width="27.28515625" style="93" customWidth="1"/>
    <col min="8960" max="8960" width="16" style="93" customWidth="1"/>
    <col min="8961" max="8961" width="23.28515625" style="93" customWidth="1"/>
    <col min="8962" max="8962" width="16.85546875" style="93" customWidth="1"/>
    <col min="8963" max="8963" width="20.42578125" style="93" customWidth="1"/>
    <col min="8964" max="8964" width="18" style="93" customWidth="1"/>
    <col min="8965" max="8965" width="12.85546875" style="93" customWidth="1"/>
    <col min="8966" max="8966" width="16.85546875" style="93" customWidth="1"/>
    <col min="8967" max="8967" width="18.42578125" style="93" customWidth="1"/>
    <col min="8968" max="8969" width="11.42578125" style="93" customWidth="1"/>
    <col min="8970" max="8970" width="17.140625" style="93" customWidth="1"/>
    <col min="8971" max="8971" width="14.140625" style="93" customWidth="1"/>
    <col min="8972" max="8972" width="15.28515625" style="93" customWidth="1"/>
    <col min="8973" max="8973" width="24.7109375" style="93" customWidth="1"/>
    <col min="8974" max="8975" width="21.85546875" style="93" customWidth="1"/>
    <col min="8976" max="8976" width="20.7109375" style="93" customWidth="1"/>
    <col min="8977" max="9213" width="11.42578125" style="93"/>
    <col min="9214" max="9214" width="27.28515625" style="93" bestFit="1" customWidth="1"/>
    <col min="9215" max="9215" width="27.28515625" style="93" customWidth="1"/>
    <col min="9216" max="9216" width="16" style="93" customWidth="1"/>
    <col min="9217" max="9217" width="23.28515625" style="93" customWidth="1"/>
    <col min="9218" max="9218" width="16.85546875" style="93" customWidth="1"/>
    <col min="9219" max="9219" width="20.42578125" style="93" customWidth="1"/>
    <col min="9220" max="9220" width="18" style="93" customWidth="1"/>
    <col min="9221" max="9221" width="12.85546875" style="93" customWidth="1"/>
    <col min="9222" max="9222" width="16.85546875" style="93" customWidth="1"/>
    <col min="9223" max="9223" width="18.42578125" style="93" customWidth="1"/>
    <col min="9224" max="9225" width="11.42578125" style="93" customWidth="1"/>
    <col min="9226" max="9226" width="17.140625" style="93" customWidth="1"/>
    <col min="9227" max="9227" width="14.140625" style="93" customWidth="1"/>
    <col min="9228" max="9228" width="15.28515625" style="93" customWidth="1"/>
    <col min="9229" max="9229" width="24.7109375" style="93" customWidth="1"/>
    <col min="9230" max="9231" width="21.85546875" style="93" customWidth="1"/>
    <col min="9232" max="9232" width="20.7109375" style="93" customWidth="1"/>
    <col min="9233" max="9469" width="11.42578125" style="93"/>
    <col min="9470" max="9470" width="27.28515625" style="93" bestFit="1" customWidth="1"/>
    <col min="9471" max="9471" width="27.28515625" style="93" customWidth="1"/>
    <col min="9472" max="9472" width="16" style="93" customWidth="1"/>
    <col min="9473" max="9473" width="23.28515625" style="93" customWidth="1"/>
    <col min="9474" max="9474" width="16.85546875" style="93" customWidth="1"/>
    <col min="9475" max="9475" width="20.42578125" style="93" customWidth="1"/>
    <col min="9476" max="9476" width="18" style="93" customWidth="1"/>
    <col min="9477" max="9477" width="12.85546875" style="93" customWidth="1"/>
    <col min="9478" max="9478" width="16.85546875" style="93" customWidth="1"/>
    <col min="9479" max="9479" width="18.42578125" style="93" customWidth="1"/>
    <col min="9480" max="9481" width="11.42578125" style="93" customWidth="1"/>
    <col min="9482" max="9482" width="17.140625" style="93" customWidth="1"/>
    <col min="9483" max="9483" width="14.140625" style="93" customWidth="1"/>
    <col min="9484" max="9484" width="15.28515625" style="93" customWidth="1"/>
    <col min="9485" max="9485" width="24.7109375" style="93" customWidth="1"/>
    <col min="9486" max="9487" width="21.85546875" style="93" customWidth="1"/>
    <col min="9488" max="9488" width="20.7109375" style="93" customWidth="1"/>
    <col min="9489" max="9725" width="11.42578125" style="93"/>
    <col min="9726" max="9726" width="27.28515625" style="93" bestFit="1" customWidth="1"/>
    <col min="9727" max="9727" width="27.28515625" style="93" customWidth="1"/>
    <col min="9728" max="9728" width="16" style="93" customWidth="1"/>
    <col min="9729" max="9729" width="23.28515625" style="93" customWidth="1"/>
    <col min="9730" max="9730" width="16.85546875" style="93" customWidth="1"/>
    <col min="9731" max="9731" width="20.42578125" style="93" customWidth="1"/>
    <col min="9732" max="9732" width="18" style="93" customWidth="1"/>
    <col min="9733" max="9733" width="12.85546875" style="93" customWidth="1"/>
    <col min="9734" max="9734" width="16.85546875" style="93" customWidth="1"/>
    <col min="9735" max="9735" width="18.42578125" style="93" customWidth="1"/>
    <col min="9736" max="9737" width="11.42578125" style="93" customWidth="1"/>
    <col min="9738" max="9738" width="17.140625" style="93" customWidth="1"/>
    <col min="9739" max="9739" width="14.140625" style="93" customWidth="1"/>
    <col min="9740" max="9740" width="15.28515625" style="93" customWidth="1"/>
    <col min="9741" max="9741" width="24.7109375" style="93" customWidth="1"/>
    <col min="9742" max="9743" width="21.85546875" style="93" customWidth="1"/>
    <col min="9744" max="9744" width="20.7109375" style="93" customWidth="1"/>
    <col min="9745" max="9981" width="11.42578125" style="93"/>
    <col min="9982" max="9982" width="27.28515625" style="93" bestFit="1" customWidth="1"/>
    <col min="9983" max="9983" width="27.28515625" style="93" customWidth="1"/>
    <col min="9984" max="9984" width="16" style="93" customWidth="1"/>
    <col min="9985" max="9985" width="23.28515625" style="93" customWidth="1"/>
    <col min="9986" max="9986" width="16.85546875" style="93" customWidth="1"/>
    <col min="9987" max="9987" width="20.42578125" style="93" customWidth="1"/>
    <col min="9988" max="9988" width="18" style="93" customWidth="1"/>
    <col min="9989" max="9989" width="12.85546875" style="93" customWidth="1"/>
    <col min="9990" max="9990" width="16.85546875" style="93" customWidth="1"/>
    <col min="9991" max="9991" width="18.42578125" style="93" customWidth="1"/>
    <col min="9992" max="9993" width="11.42578125" style="93" customWidth="1"/>
    <col min="9994" max="9994" width="17.140625" style="93" customWidth="1"/>
    <col min="9995" max="9995" width="14.140625" style="93" customWidth="1"/>
    <col min="9996" max="9996" width="15.28515625" style="93" customWidth="1"/>
    <col min="9997" max="9997" width="24.7109375" style="93" customWidth="1"/>
    <col min="9998" max="9999" width="21.85546875" style="93" customWidth="1"/>
    <col min="10000" max="10000" width="20.7109375" style="93" customWidth="1"/>
    <col min="10001" max="10237" width="11.42578125" style="93"/>
    <col min="10238" max="10238" width="27.28515625" style="93" bestFit="1" customWidth="1"/>
    <col min="10239" max="10239" width="27.28515625" style="93" customWidth="1"/>
    <col min="10240" max="10240" width="16" style="93" customWidth="1"/>
    <col min="10241" max="10241" width="23.28515625" style="93" customWidth="1"/>
    <col min="10242" max="10242" width="16.85546875" style="93" customWidth="1"/>
    <col min="10243" max="10243" width="20.42578125" style="93" customWidth="1"/>
    <col min="10244" max="10244" width="18" style="93" customWidth="1"/>
    <col min="10245" max="10245" width="12.85546875" style="93" customWidth="1"/>
    <col min="10246" max="10246" width="16.85546875" style="93" customWidth="1"/>
    <col min="10247" max="10247" width="18.42578125" style="93" customWidth="1"/>
    <col min="10248" max="10249" width="11.42578125" style="93" customWidth="1"/>
    <col min="10250" max="10250" width="17.140625" style="93" customWidth="1"/>
    <col min="10251" max="10251" width="14.140625" style="93" customWidth="1"/>
    <col min="10252" max="10252" width="15.28515625" style="93" customWidth="1"/>
    <col min="10253" max="10253" width="24.7109375" style="93" customWidth="1"/>
    <col min="10254" max="10255" width="21.85546875" style="93" customWidth="1"/>
    <col min="10256" max="10256" width="20.7109375" style="93" customWidth="1"/>
    <col min="10257" max="10493" width="11.42578125" style="93"/>
    <col min="10494" max="10494" width="27.28515625" style="93" bestFit="1" customWidth="1"/>
    <col min="10495" max="10495" width="27.28515625" style="93" customWidth="1"/>
    <col min="10496" max="10496" width="16" style="93" customWidth="1"/>
    <col min="10497" max="10497" width="23.28515625" style="93" customWidth="1"/>
    <col min="10498" max="10498" width="16.85546875" style="93" customWidth="1"/>
    <col min="10499" max="10499" width="20.42578125" style="93" customWidth="1"/>
    <col min="10500" max="10500" width="18" style="93" customWidth="1"/>
    <col min="10501" max="10501" width="12.85546875" style="93" customWidth="1"/>
    <col min="10502" max="10502" width="16.85546875" style="93" customWidth="1"/>
    <col min="10503" max="10503" width="18.42578125" style="93" customWidth="1"/>
    <col min="10504" max="10505" width="11.42578125" style="93" customWidth="1"/>
    <col min="10506" max="10506" width="17.140625" style="93" customWidth="1"/>
    <col min="10507" max="10507" width="14.140625" style="93" customWidth="1"/>
    <col min="10508" max="10508" width="15.28515625" style="93" customWidth="1"/>
    <col min="10509" max="10509" width="24.7109375" style="93" customWidth="1"/>
    <col min="10510" max="10511" width="21.85546875" style="93" customWidth="1"/>
    <col min="10512" max="10512" width="20.7109375" style="93" customWidth="1"/>
    <col min="10513" max="10749" width="11.42578125" style="93"/>
    <col min="10750" max="10750" width="27.28515625" style="93" bestFit="1" customWidth="1"/>
    <col min="10751" max="10751" width="27.28515625" style="93" customWidth="1"/>
    <col min="10752" max="10752" width="16" style="93" customWidth="1"/>
    <col min="10753" max="10753" width="23.28515625" style="93" customWidth="1"/>
    <col min="10754" max="10754" width="16.85546875" style="93" customWidth="1"/>
    <col min="10755" max="10755" width="20.42578125" style="93" customWidth="1"/>
    <col min="10756" max="10756" width="18" style="93" customWidth="1"/>
    <col min="10757" max="10757" width="12.85546875" style="93" customWidth="1"/>
    <col min="10758" max="10758" width="16.85546875" style="93" customWidth="1"/>
    <col min="10759" max="10759" width="18.42578125" style="93" customWidth="1"/>
    <col min="10760" max="10761" width="11.42578125" style="93" customWidth="1"/>
    <col min="10762" max="10762" width="17.140625" style="93" customWidth="1"/>
    <col min="10763" max="10763" width="14.140625" style="93" customWidth="1"/>
    <col min="10764" max="10764" width="15.28515625" style="93" customWidth="1"/>
    <col min="10765" max="10765" width="24.7109375" style="93" customWidth="1"/>
    <col min="10766" max="10767" width="21.85546875" style="93" customWidth="1"/>
    <col min="10768" max="10768" width="20.7109375" style="93" customWidth="1"/>
    <col min="10769" max="11005" width="11.42578125" style="93"/>
    <col min="11006" max="11006" width="27.28515625" style="93" bestFit="1" customWidth="1"/>
    <col min="11007" max="11007" width="27.28515625" style="93" customWidth="1"/>
    <col min="11008" max="11008" width="16" style="93" customWidth="1"/>
    <col min="11009" max="11009" width="23.28515625" style="93" customWidth="1"/>
    <col min="11010" max="11010" width="16.85546875" style="93" customWidth="1"/>
    <col min="11011" max="11011" width="20.42578125" style="93" customWidth="1"/>
    <col min="11012" max="11012" width="18" style="93" customWidth="1"/>
    <col min="11013" max="11013" width="12.85546875" style="93" customWidth="1"/>
    <col min="11014" max="11014" width="16.85546875" style="93" customWidth="1"/>
    <col min="11015" max="11015" width="18.42578125" style="93" customWidth="1"/>
    <col min="11016" max="11017" width="11.42578125" style="93" customWidth="1"/>
    <col min="11018" max="11018" width="17.140625" style="93" customWidth="1"/>
    <col min="11019" max="11019" width="14.140625" style="93" customWidth="1"/>
    <col min="11020" max="11020" width="15.28515625" style="93" customWidth="1"/>
    <col min="11021" max="11021" width="24.7109375" style="93" customWidth="1"/>
    <col min="11022" max="11023" width="21.85546875" style="93" customWidth="1"/>
    <col min="11024" max="11024" width="20.7109375" style="93" customWidth="1"/>
    <col min="11025" max="11261" width="11.42578125" style="93"/>
    <col min="11262" max="11262" width="27.28515625" style="93" bestFit="1" customWidth="1"/>
    <col min="11263" max="11263" width="27.28515625" style="93" customWidth="1"/>
    <col min="11264" max="11264" width="16" style="93" customWidth="1"/>
    <col min="11265" max="11265" width="23.28515625" style="93" customWidth="1"/>
    <col min="11266" max="11266" width="16.85546875" style="93" customWidth="1"/>
    <col min="11267" max="11267" width="20.42578125" style="93" customWidth="1"/>
    <col min="11268" max="11268" width="18" style="93" customWidth="1"/>
    <col min="11269" max="11269" width="12.85546875" style="93" customWidth="1"/>
    <col min="11270" max="11270" width="16.85546875" style="93" customWidth="1"/>
    <col min="11271" max="11271" width="18.42578125" style="93" customWidth="1"/>
    <col min="11272" max="11273" width="11.42578125" style="93" customWidth="1"/>
    <col min="11274" max="11274" width="17.140625" style="93" customWidth="1"/>
    <col min="11275" max="11275" width="14.140625" style="93" customWidth="1"/>
    <col min="11276" max="11276" width="15.28515625" style="93" customWidth="1"/>
    <col min="11277" max="11277" width="24.7109375" style="93" customWidth="1"/>
    <col min="11278" max="11279" width="21.85546875" style="93" customWidth="1"/>
    <col min="11280" max="11280" width="20.7109375" style="93" customWidth="1"/>
    <col min="11281" max="11517" width="11.42578125" style="93"/>
    <col min="11518" max="11518" width="27.28515625" style="93" bestFit="1" customWidth="1"/>
    <col min="11519" max="11519" width="27.28515625" style="93" customWidth="1"/>
    <col min="11520" max="11520" width="16" style="93" customWidth="1"/>
    <col min="11521" max="11521" width="23.28515625" style="93" customWidth="1"/>
    <col min="11522" max="11522" width="16.85546875" style="93" customWidth="1"/>
    <col min="11523" max="11523" width="20.42578125" style="93" customWidth="1"/>
    <col min="11524" max="11524" width="18" style="93" customWidth="1"/>
    <col min="11525" max="11525" width="12.85546875" style="93" customWidth="1"/>
    <col min="11526" max="11526" width="16.85546875" style="93" customWidth="1"/>
    <col min="11527" max="11527" width="18.42578125" style="93" customWidth="1"/>
    <col min="11528" max="11529" width="11.42578125" style="93" customWidth="1"/>
    <col min="11530" max="11530" width="17.140625" style="93" customWidth="1"/>
    <col min="11531" max="11531" width="14.140625" style="93" customWidth="1"/>
    <col min="11532" max="11532" width="15.28515625" style="93" customWidth="1"/>
    <col min="11533" max="11533" width="24.7109375" style="93" customWidth="1"/>
    <col min="11534" max="11535" width="21.85546875" style="93" customWidth="1"/>
    <col min="11536" max="11536" width="20.7109375" style="93" customWidth="1"/>
    <col min="11537" max="11773" width="11.42578125" style="93"/>
    <col min="11774" max="11774" width="27.28515625" style="93" bestFit="1" customWidth="1"/>
    <col min="11775" max="11775" width="27.28515625" style="93" customWidth="1"/>
    <col min="11776" max="11776" width="16" style="93" customWidth="1"/>
    <col min="11777" max="11777" width="23.28515625" style="93" customWidth="1"/>
    <col min="11778" max="11778" width="16.85546875" style="93" customWidth="1"/>
    <col min="11779" max="11779" width="20.42578125" style="93" customWidth="1"/>
    <col min="11780" max="11780" width="18" style="93" customWidth="1"/>
    <col min="11781" max="11781" width="12.85546875" style="93" customWidth="1"/>
    <col min="11782" max="11782" width="16.85546875" style="93" customWidth="1"/>
    <col min="11783" max="11783" width="18.42578125" style="93" customWidth="1"/>
    <col min="11784" max="11785" width="11.42578125" style="93" customWidth="1"/>
    <col min="11786" max="11786" width="17.140625" style="93" customWidth="1"/>
    <col min="11787" max="11787" width="14.140625" style="93" customWidth="1"/>
    <col min="11788" max="11788" width="15.28515625" style="93" customWidth="1"/>
    <col min="11789" max="11789" width="24.7109375" style="93" customWidth="1"/>
    <col min="11790" max="11791" width="21.85546875" style="93" customWidth="1"/>
    <col min="11792" max="11792" width="20.7109375" style="93" customWidth="1"/>
    <col min="11793" max="12029" width="11.42578125" style="93"/>
    <col min="12030" max="12030" width="27.28515625" style="93" bestFit="1" customWidth="1"/>
    <col min="12031" max="12031" width="27.28515625" style="93" customWidth="1"/>
    <col min="12032" max="12032" width="16" style="93" customWidth="1"/>
    <col min="12033" max="12033" width="23.28515625" style="93" customWidth="1"/>
    <col min="12034" max="12034" width="16.85546875" style="93" customWidth="1"/>
    <col min="12035" max="12035" width="20.42578125" style="93" customWidth="1"/>
    <col min="12036" max="12036" width="18" style="93" customWidth="1"/>
    <col min="12037" max="12037" width="12.85546875" style="93" customWidth="1"/>
    <col min="12038" max="12038" width="16.85546875" style="93" customWidth="1"/>
    <col min="12039" max="12039" width="18.42578125" style="93" customWidth="1"/>
    <col min="12040" max="12041" width="11.42578125" style="93" customWidth="1"/>
    <col min="12042" max="12042" width="17.140625" style="93" customWidth="1"/>
    <col min="12043" max="12043" width="14.140625" style="93" customWidth="1"/>
    <col min="12044" max="12044" width="15.28515625" style="93" customWidth="1"/>
    <col min="12045" max="12045" width="24.7109375" style="93" customWidth="1"/>
    <col min="12046" max="12047" width="21.85546875" style="93" customWidth="1"/>
    <col min="12048" max="12048" width="20.7109375" style="93" customWidth="1"/>
    <col min="12049" max="12285" width="11.42578125" style="93"/>
    <col min="12286" max="12286" width="27.28515625" style="93" bestFit="1" customWidth="1"/>
    <col min="12287" max="12287" width="27.28515625" style="93" customWidth="1"/>
    <col min="12288" max="12288" width="16" style="93" customWidth="1"/>
    <col min="12289" max="12289" width="23.28515625" style="93" customWidth="1"/>
    <col min="12290" max="12290" width="16.85546875" style="93" customWidth="1"/>
    <col min="12291" max="12291" width="20.42578125" style="93" customWidth="1"/>
    <col min="12292" max="12292" width="18" style="93" customWidth="1"/>
    <col min="12293" max="12293" width="12.85546875" style="93" customWidth="1"/>
    <col min="12294" max="12294" width="16.85546875" style="93" customWidth="1"/>
    <col min="12295" max="12295" width="18.42578125" style="93" customWidth="1"/>
    <col min="12296" max="12297" width="11.42578125" style="93" customWidth="1"/>
    <col min="12298" max="12298" width="17.140625" style="93" customWidth="1"/>
    <col min="12299" max="12299" width="14.140625" style="93" customWidth="1"/>
    <col min="12300" max="12300" width="15.28515625" style="93" customWidth="1"/>
    <col min="12301" max="12301" width="24.7109375" style="93" customWidth="1"/>
    <col min="12302" max="12303" width="21.85546875" style="93" customWidth="1"/>
    <col min="12304" max="12304" width="20.7109375" style="93" customWidth="1"/>
    <col min="12305" max="12541" width="11.42578125" style="93"/>
    <col min="12542" max="12542" width="27.28515625" style="93" bestFit="1" customWidth="1"/>
    <col min="12543" max="12543" width="27.28515625" style="93" customWidth="1"/>
    <col min="12544" max="12544" width="16" style="93" customWidth="1"/>
    <col min="12545" max="12545" width="23.28515625" style="93" customWidth="1"/>
    <col min="12546" max="12546" width="16.85546875" style="93" customWidth="1"/>
    <col min="12547" max="12547" width="20.42578125" style="93" customWidth="1"/>
    <col min="12548" max="12548" width="18" style="93" customWidth="1"/>
    <col min="12549" max="12549" width="12.85546875" style="93" customWidth="1"/>
    <col min="12550" max="12550" width="16.85546875" style="93" customWidth="1"/>
    <col min="12551" max="12551" width="18.42578125" style="93" customWidth="1"/>
    <col min="12552" max="12553" width="11.42578125" style="93" customWidth="1"/>
    <col min="12554" max="12554" width="17.140625" style="93" customWidth="1"/>
    <col min="12555" max="12555" width="14.140625" style="93" customWidth="1"/>
    <col min="12556" max="12556" width="15.28515625" style="93" customWidth="1"/>
    <col min="12557" max="12557" width="24.7109375" style="93" customWidth="1"/>
    <col min="12558" max="12559" width="21.85546875" style="93" customWidth="1"/>
    <col min="12560" max="12560" width="20.7109375" style="93" customWidth="1"/>
    <col min="12561" max="12797" width="11.42578125" style="93"/>
    <col min="12798" max="12798" width="27.28515625" style="93" bestFit="1" customWidth="1"/>
    <col min="12799" max="12799" width="27.28515625" style="93" customWidth="1"/>
    <col min="12800" max="12800" width="16" style="93" customWidth="1"/>
    <col min="12801" max="12801" width="23.28515625" style="93" customWidth="1"/>
    <col min="12802" max="12802" width="16.85546875" style="93" customWidth="1"/>
    <col min="12803" max="12803" width="20.42578125" style="93" customWidth="1"/>
    <col min="12804" max="12804" width="18" style="93" customWidth="1"/>
    <col min="12805" max="12805" width="12.85546875" style="93" customWidth="1"/>
    <col min="12806" max="12806" width="16.85546875" style="93" customWidth="1"/>
    <col min="12807" max="12807" width="18.42578125" style="93" customWidth="1"/>
    <col min="12808" max="12809" width="11.42578125" style="93" customWidth="1"/>
    <col min="12810" max="12810" width="17.140625" style="93" customWidth="1"/>
    <col min="12811" max="12811" width="14.140625" style="93" customWidth="1"/>
    <col min="12812" max="12812" width="15.28515625" style="93" customWidth="1"/>
    <col min="12813" max="12813" width="24.7109375" style="93" customWidth="1"/>
    <col min="12814" max="12815" width="21.85546875" style="93" customWidth="1"/>
    <col min="12816" max="12816" width="20.7109375" style="93" customWidth="1"/>
    <col min="12817" max="13053" width="11.42578125" style="93"/>
    <col min="13054" max="13054" width="27.28515625" style="93" bestFit="1" customWidth="1"/>
    <col min="13055" max="13055" width="27.28515625" style="93" customWidth="1"/>
    <col min="13056" max="13056" width="16" style="93" customWidth="1"/>
    <col min="13057" max="13057" width="23.28515625" style="93" customWidth="1"/>
    <col min="13058" max="13058" width="16.85546875" style="93" customWidth="1"/>
    <col min="13059" max="13059" width="20.42578125" style="93" customWidth="1"/>
    <col min="13060" max="13060" width="18" style="93" customWidth="1"/>
    <col min="13061" max="13061" width="12.85546875" style="93" customWidth="1"/>
    <col min="13062" max="13062" width="16.85546875" style="93" customWidth="1"/>
    <col min="13063" max="13063" width="18.42578125" style="93" customWidth="1"/>
    <col min="13064" max="13065" width="11.42578125" style="93" customWidth="1"/>
    <col min="13066" max="13066" width="17.140625" style="93" customWidth="1"/>
    <col min="13067" max="13067" width="14.140625" style="93" customWidth="1"/>
    <col min="13068" max="13068" width="15.28515625" style="93" customWidth="1"/>
    <col min="13069" max="13069" width="24.7109375" style="93" customWidth="1"/>
    <col min="13070" max="13071" width="21.85546875" style="93" customWidth="1"/>
    <col min="13072" max="13072" width="20.7109375" style="93" customWidth="1"/>
    <col min="13073" max="13309" width="11.42578125" style="93"/>
    <col min="13310" max="13310" width="27.28515625" style="93" bestFit="1" customWidth="1"/>
    <col min="13311" max="13311" width="27.28515625" style="93" customWidth="1"/>
    <col min="13312" max="13312" width="16" style="93" customWidth="1"/>
    <col min="13313" max="13313" width="23.28515625" style="93" customWidth="1"/>
    <col min="13314" max="13314" width="16.85546875" style="93" customWidth="1"/>
    <col min="13315" max="13315" width="20.42578125" style="93" customWidth="1"/>
    <col min="13316" max="13316" width="18" style="93" customWidth="1"/>
    <col min="13317" max="13317" width="12.85546875" style="93" customWidth="1"/>
    <col min="13318" max="13318" width="16.85546875" style="93" customWidth="1"/>
    <col min="13319" max="13319" width="18.42578125" style="93" customWidth="1"/>
    <col min="13320" max="13321" width="11.42578125" style="93" customWidth="1"/>
    <col min="13322" max="13322" width="17.140625" style="93" customWidth="1"/>
    <col min="13323" max="13323" width="14.140625" style="93" customWidth="1"/>
    <col min="13324" max="13324" width="15.28515625" style="93" customWidth="1"/>
    <col min="13325" max="13325" width="24.7109375" style="93" customWidth="1"/>
    <col min="13326" max="13327" width="21.85546875" style="93" customWidth="1"/>
    <col min="13328" max="13328" width="20.7109375" style="93" customWidth="1"/>
    <col min="13329" max="13565" width="11.42578125" style="93"/>
    <col min="13566" max="13566" width="27.28515625" style="93" bestFit="1" customWidth="1"/>
    <col min="13567" max="13567" width="27.28515625" style="93" customWidth="1"/>
    <col min="13568" max="13568" width="16" style="93" customWidth="1"/>
    <col min="13569" max="13569" width="23.28515625" style="93" customWidth="1"/>
    <col min="13570" max="13570" width="16.85546875" style="93" customWidth="1"/>
    <col min="13571" max="13571" width="20.42578125" style="93" customWidth="1"/>
    <col min="13572" max="13572" width="18" style="93" customWidth="1"/>
    <col min="13573" max="13573" width="12.85546875" style="93" customWidth="1"/>
    <col min="13574" max="13574" width="16.85546875" style="93" customWidth="1"/>
    <col min="13575" max="13575" width="18.42578125" style="93" customWidth="1"/>
    <col min="13576" max="13577" width="11.42578125" style="93" customWidth="1"/>
    <col min="13578" max="13578" width="17.140625" style="93" customWidth="1"/>
    <col min="13579" max="13579" width="14.140625" style="93" customWidth="1"/>
    <col min="13580" max="13580" width="15.28515625" style="93" customWidth="1"/>
    <col min="13581" max="13581" width="24.7109375" style="93" customWidth="1"/>
    <col min="13582" max="13583" width="21.85546875" style="93" customWidth="1"/>
    <col min="13584" max="13584" width="20.7109375" style="93" customWidth="1"/>
    <col min="13585" max="13821" width="11.42578125" style="93"/>
    <col min="13822" max="13822" width="27.28515625" style="93" bestFit="1" customWidth="1"/>
    <col min="13823" max="13823" width="27.28515625" style="93" customWidth="1"/>
    <col min="13824" max="13824" width="16" style="93" customWidth="1"/>
    <col min="13825" max="13825" width="23.28515625" style="93" customWidth="1"/>
    <col min="13826" max="13826" width="16.85546875" style="93" customWidth="1"/>
    <col min="13827" max="13827" width="20.42578125" style="93" customWidth="1"/>
    <col min="13828" max="13828" width="18" style="93" customWidth="1"/>
    <col min="13829" max="13829" width="12.85546875" style="93" customWidth="1"/>
    <col min="13830" max="13830" width="16.85546875" style="93" customWidth="1"/>
    <col min="13831" max="13831" width="18.42578125" style="93" customWidth="1"/>
    <col min="13832" max="13833" width="11.42578125" style="93" customWidth="1"/>
    <col min="13834" max="13834" width="17.140625" style="93" customWidth="1"/>
    <col min="13835" max="13835" width="14.140625" style="93" customWidth="1"/>
    <col min="13836" max="13836" width="15.28515625" style="93" customWidth="1"/>
    <col min="13837" max="13837" width="24.7109375" style="93" customWidth="1"/>
    <col min="13838" max="13839" width="21.85546875" style="93" customWidth="1"/>
    <col min="13840" max="13840" width="20.7109375" style="93" customWidth="1"/>
    <col min="13841" max="14077" width="11.42578125" style="93"/>
    <col min="14078" max="14078" width="27.28515625" style="93" bestFit="1" customWidth="1"/>
    <col min="14079" max="14079" width="27.28515625" style="93" customWidth="1"/>
    <col min="14080" max="14080" width="16" style="93" customWidth="1"/>
    <col min="14081" max="14081" width="23.28515625" style="93" customWidth="1"/>
    <col min="14082" max="14082" width="16.85546875" style="93" customWidth="1"/>
    <col min="14083" max="14083" width="20.42578125" style="93" customWidth="1"/>
    <col min="14084" max="14084" width="18" style="93" customWidth="1"/>
    <col min="14085" max="14085" width="12.85546875" style="93" customWidth="1"/>
    <col min="14086" max="14086" width="16.85546875" style="93" customWidth="1"/>
    <col min="14087" max="14087" width="18.42578125" style="93" customWidth="1"/>
    <col min="14088" max="14089" width="11.42578125" style="93" customWidth="1"/>
    <col min="14090" max="14090" width="17.140625" style="93" customWidth="1"/>
    <col min="14091" max="14091" width="14.140625" style="93" customWidth="1"/>
    <col min="14092" max="14092" width="15.28515625" style="93" customWidth="1"/>
    <col min="14093" max="14093" width="24.7109375" style="93" customWidth="1"/>
    <col min="14094" max="14095" width="21.85546875" style="93" customWidth="1"/>
    <col min="14096" max="14096" width="20.7109375" style="93" customWidth="1"/>
    <col min="14097" max="14333" width="11.42578125" style="93"/>
    <col min="14334" max="14334" width="27.28515625" style="93" bestFit="1" customWidth="1"/>
    <col min="14335" max="14335" width="27.28515625" style="93" customWidth="1"/>
    <col min="14336" max="14336" width="16" style="93" customWidth="1"/>
    <col min="14337" max="14337" width="23.28515625" style="93" customWidth="1"/>
    <col min="14338" max="14338" width="16.85546875" style="93" customWidth="1"/>
    <col min="14339" max="14339" width="20.42578125" style="93" customWidth="1"/>
    <col min="14340" max="14340" width="18" style="93" customWidth="1"/>
    <col min="14341" max="14341" width="12.85546875" style="93" customWidth="1"/>
    <col min="14342" max="14342" width="16.85546875" style="93" customWidth="1"/>
    <col min="14343" max="14343" width="18.42578125" style="93" customWidth="1"/>
    <col min="14344" max="14345" width="11.42578125" style="93" customWidth="1"/>
    <col min="14346" max="14346" width="17.140625" style="93" customWidth="1"/>
    <col min="14347" max="14347" width="14.140625" style="93" customWidth="1"/>
    <col min="14348" max="14348" width="15.28515625" style="93" customWidth="1"/>
    <col min="14349" max="14349" width="24.7109375" style="93" customWidth="1"/>
    <col min="14350" max="14351" width="21.85546875" style="93" customWidth="1"/>
    <col min="14352" max="14352" width="20.7109375" style="93" customWidth="1"/>
    <col min="14353" max="14589" width="11.42578125" style="93"/>
    <col min="14590" max="14590" width="27.28515625" style="93" bestFit="1" customWidth="1"/>
    <col min="14591" max="14591" width="27.28515625" style="93" customWidth="1"/>
    <col min="14592" max="14592" width="16" style="93" customWidth="1"/>
    <col min="14593" max="14593" width="23.28515625" style="93" customWidth="1"/>
    <col min="14594" max="14594" width="16.85546875" style="93" customWidth="1"/>
    <col min="14595" max="14595" width="20.42578125" style="93" customWidth="1"/>
    <col min="14596" max="14596" width="18" style="93" customWidth="1"/>
    <col min="14597" max="14597" width="12.85546875" style="93" customWidth="1"/>
    <col min="14598" max="14598" width="16.85546875" style="93" customWidth="1"/>
    <col min="14599" max="14599" width="18.42578125" style="93" customWidth="1"/>
    <col min="14600" max="14601" width="11.42578125" style="93" customWidth="1"/>
    <col min="14602" max="14602" width="17.140625" style="93" customWidth="1"/>
    <col min="14603" max="14603" width="14.140625" style="93" customWidth="1"/>
    <col min="14604" max="14604" width="15.28515625" style="93" customWidth="1"/>
    <col min="14605" max="14605" width="24.7109375" style="93" customWidth="1"/>
    <col min="14606" max="14607" width="21.85546875" style="93" customWidth="1"/>
    <col min="14608" max="14608" width="20.7109375" style="93" customWidth="1"/>
    <col min="14609" max="14845" width="11.42578125" style="93"/>
    <col min="14846" max="14846" width="27.28515625" style="93" bestFit="1" customWidth="1"/>
    <col min="14847" max="14847" width="27.28515625" style="93" customWidth="1"/>
    <col min="14848" max="14848" width="16" style="93" customWidth="1"/>
    <col min="14849" max="14849" width="23.28515625" style="93" customWidth="1"/>
    <col min="14850" max="14850" width="16.85546875" style="93" customWidth="1"/>
    <col min="14851" max="14851" width="20.42578125" style="93" customWidth="1"/>
    <col min="14852" max="14852" width="18" style="93" customWidth="1"/>
    <col min="14853" max="14853" width="12.85546875" style="93" customWidth="1"/>
    <col min="14854" max="14854" width="16.85546875" style="93" customWidth="1"/>
    <col min="14855" max="14855" width="18.42578125" style="93" customWidth="1"/>
    <col min="14856" max="14857" width="11.42578125" style="93" customWidth="1"/>
    <col min="14858" max="14858" width="17.140625" style="93" customWidth="1"/>
    <col min="14859" max="14859" width="14.140625" style="93" customWidth="1"/>
    <col min="14860" max="14860" width="15.28515625" style="93" customWidth="1"/>
    <col min="14861" max="14861" width="24.7109375" style="93" customWidth="1"/>
    <col min="14862" max="14863" width="21.85546875" style="93" customWidth="1"/>
    <col min="14864" max="14864" width="20.7109375" style="93" customWidth="1"/>
    <col min="14865" max="15101" width="11.42578125" style="93"/>
    <col min="15102" max="15102" width="27.28515625" style="93" bestFit="1" customWidth="1"/>
    <col min="15103" max="15103" width="27.28515625" style="93" customWidth="1"/>
    <col min="15104" max="15104" width="16" style="93" customWidth="1"/>
    <col min="15105" max="15105" width="23.28515625" style="93" customWidth="1"/>
    <col min="15106" max="15106" width="16.85546875" style="93" customWidth="1"/>
    <col min="15107" max="15107" width="20.42578125" style="93" customWidth="1"/>
    <col min="15108" max="15108" width="18" style="93" customWidth="1"/>
    <col min="15109" max="15109" width="12.85546875" style="93" customWidth="1"/>
    <col min="15110" max="15110" width="16.85546875" style="93" customWidth="1"/>
    <col min="15111" max="15111" width="18.42578125" style="93" customWidth="1"/>
    <col min="15112" max="15113" width="11.42578125" style="93" customWidth="1"/>
    <col min="15114" max="15114" width="17.140625" style="93" customWidth="1"/>
    <col min="15115" max="15115" width="14.140625" style="93" customWidth="1"/>
    <col min="15116" max="15116" width="15.28515625" style="93" customWidth="1"/>
    <col min="15117" max="15117" width="24.7109375" style="93" customWidth="1"/>
    <col min="15118" max="15119" width="21.85546875" style="93" customWidth="1"/>
    <col min="15120" max="15120" width="20.7109375" style="93" customWidth="1"/>
    <col min="15121" max="15357" width="11.42578125" style="93"/>
    <col min="15358" max="15358" width="27.28515625" style="93" bestFit="1" customWidth="1"/>
    <col min="15359" max="15359" width="27.28515625" style="93" customWidth="1"/>
    <col min="15360" max="15360" width="16" style="93" customWidth="1"/>
    <col min="15361" max="15361" width="23.28515625" style="93" customWidth="1"/>
    <col min="15362" max="15362" width="16.85546875" style="93" customWidth="1"/>
    <col min="15363" max="15363" width="20.42578125" style="93" customWidth="1"/>
    <col min="15364" max="15364" width="18" style="93" customWidth="1"/>
    <col min="15365" max="15365" width="12.85546875" style="93" customWidth="1"/>
    <col min="15366" max="15366" width="16.85546875" style="93" customWidth="1"/>
    <col min="15367" max="15367" width="18.42578125" style="93" customWidth="1"/>
    <col min="15368" max="15369" width="11.42578125" style="93" customWidth="1"/>
    <col min="15370" max="15370" width="17.140625" style="93" customWidth="1"/>
    <col min="15371" max="15371" width="14.140625" style="93" customWidth="1"/>
    <col min="15372" max="15372" width="15.28515625" style="93" customWidth="1"/>
    <col min="15373" max="15373" width="24.7109375" style="93" customWidth="1"/>
    <col min="15374" max="15375" width="21.85546875" style="93" customWidth="1"/>
    <col min="15376" max="15376" width="20.7109375" style="93" customWidth="1"/>
    <col min="15377" max="15613" width="11.42578125" style="93"/>
    <col min="15614" max="15614" width="27.28515625" style="93" bestFit="1" customWidth="1"/>
    <col min="15615" max="15615" width="27.28515625" style="93" customWidth="1"/>
    <col min="15616" max="15616" width="16" style="93" customWidth="1"/>
    <col min="15617" max="15617" width="23.28515625" style="93" customWidth="1"/>
    <col min="15618" max="15618" width="16.85546875" style="93" customWidth="1"/>
    <col min="15619" max="15619" width="20.42578125" style="93" customWidth="1"/>
    <col min="15620" max="15620" width="18" style="93" customWidth="1"/>
    <col min="15621" max="15621" width="12.85546875" style="93" customWidth="1"/>
    <col min="15622" max="15622" width="16.85546875" style="93" customWidth="1"/>
    <col min="15623" max="15623" width="18.42578125" style="93" customWidth="1"/>
    <col min="15624" max="15625" width="11.42578125" style="93" customWidth="1"/>
    <col min="15626" max="15626" width="17.140625" style="93" customWidth="1"/>
    <col min="15627" max="15627" width="14.140625" style="93" customWidth="1"/>
    <col min="15628" max="15628" width="15.28515625" style="93" customWidth="1"/>
    <col min="15629" max="15629" width="24.7109375" style="93" customWidth="1"/>
    <col min="15630" max="15631" width="21.85546875" style="93" customWidth="1"/>
    <col min="15632" max="15632" width="20.7109375" style="93" customWidth="1"/>
    <col min="15633" max="15869" width="11.42578125" style="93"/>
    <col min="15870" max="15870" width="27.28515625" style="93" bestFit="1" customWidth="1"/>
    <col min="15871" max="15871" width="27.28515625" style="93" customWidth="1"/>
    <col min="15872" max="15872" width="16" style="93" customWidth="1"/>
    <col min="15873" max="15873" width="23.28515625" style="93" customWidth="1"/>
    <col min="15874" max="15874" width="16.85546875" style="93" customWidth="1"/>
    <col min="15875" max="15875" width="20.42578125" style="93" customWidth="1"/>
    <col min="15876" max="15876" width="18" style="93" customWidth="1"/>
    <col min="15877" max="15877" width="12.85546875" style="93" customWidth="1"/>
    <col min="15878" max="15878" width="16.85546875" style="93" customWidth="1"/>
    <col min="15879" max="15879" width="18.42578125" style="93" customWidth="1"/>
    <col min="15880" max="15881" width="11.42578125" style="93" customWidth="1"/>
    <col min="15882" max="15882" width="17.140625" style="93" customWidth="1"/>
    <col min="15883" max="15883" width="14.140625" style="93" customWidth="1"/>
    <col min="15884" max="15884" width="15.28515625" style="93" customWidth="1"/>
    <col min="15885" max="15885" width="24.7109375" style="93" customWidth="1"/>
    <col min="15886" max="15887" width="21.85546875" style="93" customWidth="1"/>
    <col min="15888" max="15888" width="20.7109375" style="93" customWidth="1"/>
    <col min="15889" max="16125" width="11.42578125" style="93"/>
    <col min="16126" max="16126" width="27.28515625" style="93" bestFit="1" customWidth="1"/>
    <col min="16127" max="16127" width="27.28515625" style="93" customWidth="1"/>
    <col min="16128" max="16128" width="16" style="93" customWidth="1"/>
    <col min="16129" max="16129" width="23.28515625" style="93" customWidth="1"/>
    <col min="16130" max="16130" width="16.85546875" style="93" customWidth="1"/>
    <col min="16131" max="16131" width="20.42578125" style="93" customWidth="1"/>
    <col min="16132" max="16132" width="18" style="93" customWidth="1"/>
    <col min="16133" max="16133" width="12.85546875" style="93" customWidth="1"/>
    <col min="16134" max="16134" width="16.85546875" style="93" customWidth="1"/>
    <col min="16135" max="16135" width="18.42578125" style="93" customWidth="1"/>
    <col min="16136" max="16137" width="11.42578125" style="93" customWidth="1"/>
    <col min="16138" max="16138" width="17.140625" style="93" customWidth="1"/>
    <col min="16139" max="16139" width="14.140625" style="93" customWidth="1"/>
    <col min="16140" max="16140" width="15.28515625" style="93" customWidth="1"/>
    <col min="16141" max="16141" width="24.7109375" style="93" customWidth="1"/>
    <col min="16142" max="16143" width="21.85546875" style="93" customWidth="1"/>
    <col min="16144" max="16144" width="20.7109375" style="93" customWidth="1"/>
    <col min="16145" max="16384" width="11.42578125" style="93"/>
  </cols>
  <sheetData>
    <row r="1" spans="1:22" s="71" customFormat="1" x14ac:dyDescent="0.25">
      <c r="D1" s="231">
        <v>2018</v>
      </c>
      <c r="E1" s="231"/>
      <c r="F1" s="231"/>
      <c r="G1" s="231"/>
      <c r="H1" s="231"/>
      <c r="I1" s="231"/>
      <c r="J1" s="225">
        <v>2019</v>
      </c>
      <c r="K1" s="225"/>
      <c r="L1" s="225"/>
      <c r="M1" s="225"/>
      <c r="N1" s="225"/>
      <c r="O1" s="226">
        <v>2020</v>
      </c>
      <c r="P1" s="226"/>
      <c r="Q1" s="226"/>
      <c r="R1" s="226"/>
      <c r="S1" s="226"/>
    </row>
    <row r="2" spans="1:22" s="71" customFormat="1" ht="51" x14ac:dyDescent="0.25">
      <c r="A2" s="51" t="s">
        <v>6</v>
      </c>
      <c r="B2" s="51" t="s">
        <v>7</v>
      </c>
      <c r="C2" s="52" t="s">
        <v>8</v>
      </c>
      <c r="D2" s="52" t="s">
        <v>9</v>
      </c>
      <c r="E2" s="51" t="s">
        <v>9</v>
      </c>
      <c r="F2" s="51" t="s">
        <v>10</v>
      </c>
      <c r="G2" s="51" t="s">
        <v>11</v>
      </c>
      <c r="H2" s="51" t="s">
        <v>12</v>
      </c>
      <c r="I2" s="51" t="s">
        <v>13</v>
      </c>
      <c r="J2" s="72" t="s">
        <v>9</v>
      </c>
      <c r="K2" s="73" t="s">
        <v>10</v>
      </c>
      <c r="L2" s="73" t="s">
        <v>11</v>
      </c>
      <c r="M2" s="73" t="s">
        <v>12</v>
      </c>
      <c r="N2" s="73" t="s">
        <v>13</v>
      </c>
      <c r="O2" s="74" t="s">
        <v>9</v>
      </c>
      <c r="P2" s="75" t="s">
        <v>188</v>
      </c>
      <c r="Q2" s="75" t="s">
        <v>11</v>
      </c>
      <c r="R2" s="75" t="s">
        <v>12</v>
      </c>
      <c r="S2" s="75" t="s">
        <v>13</v>
      </c>
    </row>
    <row r="3" spans="1:22" s="82" customFormat="1" ht="38.25" x14ac:dyDescent="0.25">
      <c r="A3" s="53">
        <v>1</v>
      </c>
      <c r="B3" s="54" t="s">
        <v>179</v>
      </c>
      <c r="C3" s="55" t="s">
        <v>14</v>
      </c>
      <c r="D3" s="56">
        <v>1</v>
      </c>
      <c r="E3" s="56">
        <v>4</v>
      </c>
      <c r="F3" s="57">
        <v>71740000</v>
      </c>
      <c r="G3" s="57">
        <f t="shared" ref="G3:G11" si="0">ROUND(F3*0.19,0)</f>
        <v>13630600</v>
      </c>
      <c r="H3" s="58">
        <f>+F3+G3</f>
        <v>85370600</v>
      </c>
      <c r="I3" s="59">
        <f>+H3*E3</f>
        <v>341482400</v>
      </c>
      <c r="J3" s="76">
        <v>8</v>
      </c>
      <c r="K3" s="77">
        <v>78650800</v>
      </c>
      <c r="L3" s="77" t="s">
        <v>187</v>
      </c>
      <c r="M3" s="77" t="s">
        <v>187</v>
      </c>
      <c r="N3" s="78">
        <f>K3*J3</f>
        <v>629206400</v>
      </c>
      <c r="O3" s="60">
        <v>5.5</v>
      </c>
      <c r="P3" s="79">
        <v>44896340</v>
      </c>
      <c r="Q3" s="80">
        <f t="shared" ref="Q3:Q12" si="1">+P3*19%</f>
        <v>8530304.5999999996</v>
      </c>
      <c r="R3" s="79">
        <f>+P3+Q3</f>
        <v>53426644.600000001</v>
      </c>
      <c r="S3" s="80">
        <f>R3*O3</f>
        <v>293846545.30000001</v>
      </c>
      <c r="T3" s="81"/>
    </row>
    <row r="4" spans="1:22" s="82" customFormat="1" ht="86.25" customHeight="1" x14ac:dyDescent="0.25">
      <c r="A4" s="53">
        <v>2</v>
      </c>
      <c r="B4" s="61" t="s">
        <v>180</v>
      </c>
      <c r="C4" s="55" t="s">
        <v>14</v>
      </c>
      <c r="D4" s="56">
        <v>1</v>
      </c>
      <c r="E4" s="56"/>
      <c r="F4" s="57"/>
      <c r="G4" s="57">
        <f t="shared" si="0"/>
        <v>0</v>
      </c>
      <c r="H4" s="58">
        <f>+F4+G4</f>
        <v>0</v>
      </c>
      <c r="I4" s="62">
        <f>+H4*E4</f>
        <v>0</v>
      </c>
      <c r="J4" s="83">
        <v>8</v>
      </c>
      <c r="K4" s="77">
        <v>51123067</v>
      </c>
      <c r="L4" s="77" t="s">
        <v>187</v>
      </c>
      <c r="M4" s="77" t="s">
        <v>187</v>
      </c>
      <c r="N4" s="84">
        <f>K4*J4</f>
        <v>408984536</v>
      </c>
      <c r="O4" s="60">
        <v>5.5</v>
      </c>
      <c r="P4" s="79">
        <v>50340437</v>
      </c>
      <c r="Q4" s="80">
        <f t="shared" si="1"/>
        <v>9564683.0299999993</v>
      </c>
      <c r="R4" s="79">
        <f>+P4+Q4</f>
        <v>59905120.030000001</v>
      </c>
      <c r="S4" s="80">
        <f>R4*O4</f>
        <v>329478160.16500002</v>
      </c>
      <c r="T4" s="81"/>
    </row>
    <row r="5" spans="1:22" s="82" customFormat="1" ht="45" customHeight="1" x14ac:dyDescent="0.25">
      <c r="A5" s="227">
        <v>3</v>
      </c>
      <c r="B5" s="228" t="s">
        <v>181</v>
      </c>
      <c r="C5" s="63" t="s">
        <v>15</v>
      </c>
      <c r="D5" s="56">
        <v>1</v>
      </c>
      <c r="E5" s="64">
        <v>2</v>
      </c>
      <c r="F5" s="57">
        <v>44400000</v>
      </c>
      <c r="G5" s="57">
        <f t="shared" si="0"/>
        <v>8436000</v>
      </c>
      <c r="H5" s="58">
        <f t="shared" ref="H5:H11" si="2">+F5+G5</f>
        <v>52836000</v>
      </c>
      <c r="I5" s="62">
        <f t="shared" ref="I5:I13" si="3">+H5*E5</f>
        <v>105672000</v>
      </c>
      <c r="J5" s="85">
        <v>1</v>
      </c>
      <c r="K5" s="78">
        <v>42406430</v>
      </c>
      <c r="L5" s="78">
        <f t="shared" ref="L5:L12" si="4">+K5*19%</f>
        <v>8057221.7000000002</v>
      </c>
      <c r="M5" s="78">
        <f t="shared" ref="M5:M11" si="5">+K5+L5</f>
        <v>50463651.700000003</v>
      </c>
      <c r="N5" s="84">
        <f t="shared" ref="N5:N13" si="6">+M5*J5</f>
        <v>50463651.700000003</v>
      </c>
      <c r="O5" s="65">
        <v>1</v>
      </c>
      <c r="P5" s="80">
        <v>43113204</v>
      </c>
      <c r="Q5" s="80">
        <f t="shared" si="1"/>
        <v>8191508.7599999998</v>
      </c>
      <c r="R5" s="80">
        <f t="shared" ref="R5:R12" si="7">+P5+Q5</f>
        <v>51304712.759999998</v>
      </c>
      <c r="S5" s="80">
        <f t="shared" ref="S5:S13" si="8">+R5*O5</f>
        <v>51304712.759999998</v>
      </c>
      <c r="T5" s="81"/>
    </row>
    <row r="6" spans="1:22" s="82" customFormat="1" ht="38.25" x14ac:dyDescent="0.25">
      <c r="A6" s="227"/>
      <c r="B6" s="229"/>
      <c r="C6" s="63" t="s">
        <v>16</v>
      </c>
      <c r="D6" s="56">
        <v>1</v>
      </c>
      <c r="E6" s="64">
        <v>2</v>
      </c>
      <c r="F6" s="66">
        <v>32813333</v>
      </c>
      <c r="G6" s="57">
        <f t="shared" si="0"/>
        <v>6234533</v>
      </c>
      <c r="H6" s="58">
        <f t="shared" si="2"/>
        <v>39047866</v>
      </c>
      <c r="I6" s="62">
        <f t="shared" si="3"/>
        <v>78095732</v>
      </c>
      <c r="J6" s="85">
        <v>2</v>
      </c>
      <c r="K6" s="78">
        <v>28868887</v>
      </c>
      <c r="L6" s="78">
        <f t="shared" si="4"/>
        <v>5485088.5300000003</v>
      </c>
      <c r="M6" s="78">
        <f t="shared" si="5"/>
        <v>34353975.530000001</v>
      </c>
      <c r="N6" s="84">
        <f t="shared" si="6"/>
        <v>68707951.060000002</v>
      </c>
      <c r="O6" s="65">
        <v>1</v>
      </c>
      <c r="P6" s="80">
        <v>29350035</v>
      </c>
      <c r="Q6" s="80">
        <f t="shared" si="1"/>
        <v>5576506.6500000004</v>
      </c>
      <c r="R6" s="80">
        <f t="shared" si="7"/>
        <v>34926541.649999999</v>
      </c>
      <c r="S6" s="80">
        <f t="shared" si="8"/>
        <v>34926541.649999999</v>
      </c>
      <c r="T6" s="81"/>
    </row>
    <row r="7" spans="1:22" s="82" customFormat="1" ht="63.75" x14ac:dyDescent="0.25">
      <c r="A7" s="227"/>
      <c r="B7" s="229"/>
      <c r="C7" s="63" t="s">
        <v>17</v>
      </c>
      <c r="D7" s="56">
        <v>1</v>
      </c>
      <c r="E7" s="64">
        <v>2</v>
      </c>
      <c r="F7" s="66">
        <v>17333333</v>
      </c>
      <c r="G7" s="57">
        <f t="shared" si="0"/>
        <v>3293333</v>
      </c>
      <c r="H7" s="58">
        <f t="shared" si="2"/>
        <v>20626666</v>
      </c>
      <c r="I7" s="62">
        <f t="shared" si="3"/>
        <v>41253332</v>
      </c>
      <c r="J7" s="85">
        <v>2</v>
      </c>
      <c r="K7" s="78">
        <v>34772980</v>
      </c>
      <c r="L7" s="78">
        <f t="shared" si="4"/>
        <v>6606866.2000000002</v>
      </c>
      <c r="M7" s="78">
        <f t="shared" si="5"/>
        <v>41379846.200000003</v>
      </c>
      <c r="N7" s="84">
        <f t="shared" si="6"/>
        <v>82759692.400000006</v>
      </c>
      <c r="O7" s="65">
        <v>1</v>
      </c>
      <c r="P7" s="80">
        <v>35352529</v>
      </c>
      <c r="Q7" s="80">
        <f t="shared" si="1"/>
        <v>6716980.5099999998</v>
      </c>
      <c r="R7" s="80">
        <f t="shared" si="7"/>
        <v>42069509.509999998</v>
      </c>
      <c r="S7" s="80">
        <f t="shared" si="8"/>
        <v>42069509.509999998</v>
      </c>
      <c r="T7" s="81"/>
    </row>
    <row r="8" spans="1:22" s="82" customFormat="1" ht="25.5" x14ac:dyDescent="0.25">
      <c r="A8" s="227"/>
      <c r="B8" s="229"/>
      <c r="C8" s="63" t="s">
        <v>18</v>
      </c>
      <c r="D8" s="56">
        <v>1</v>
      </c>
      <c r="E8" s="64">
        <v>2</v>
      </c>
      <c r="F8" s="66">
        <v>7440000</v>
      </c>
      <c r="G8" s="57">
        <f t="shared" si="0"/>
        <v>1413600</v>
      </c>
      <c r="H8" s="58">
        <f t="shared" si="2"/>
        <v>8853600</v>
      </c>
      <c r="I8" s="62">
        <f t="shared" si="3"/>
        <v>17707200</v>
      </c>
      <c r="J8" s="85">
        <v>3</v>
      </c>
      <c r="K8" s="78">
        <v>9050929</v>
      </c>
      <c r="L8" s="78">
        <f t="shared" si="4"/>
        <v>1719676.51</v>
      </c>
      <c r="M8" s="78">
        <f t="shared" si="5"/>
        <v>10770605.51</v>
      </c>
      <c r="N8" s="86">
        <f t="shared" si="6"/>
        <v>32311816.530000001</v>
      </c>
      <c r="O8" s="65">
        <v>2</v>
      </c>
      <c r="P8" s="80">
        <v>10874828</v>
      </c>
      <c r="Q8" s="80">
        <f t="shared" si="1"/>
        <v>2066217.32</v>
      </c>
      <c r="R8" s="80">
        <f t="shared" si="7"/>
        <v>12941045.32</v>
      </c>
      <c r="S8" s="80">
        <f t="shared" si="8"/>
        <v>25882090.640000001</v>
      </c>
      <c r="T8" s="81"/>
    </row>
    <row r="9" spans="1:22" s="82" customFormat="1" ht="63.75" x14ac:dyDescent="0.25">
      <c r="A9" s="227"/>
      <c r="B9" s="229"/>
      <c r="C9" s="63" t="s">
        <v>19</v>
      </c>
      <c r="D9" s="56">
        <v>1</v>
      </c>
      <c r="E9" s="64">
        <v>4</v>
      </c>
      <c r="F9" s="66">
        <v>11160000</v>
      </c>
      <c r="G9" s="57">
        <f t="shared" si="0"/>
        <v>2120400</v>
      </c>
      <c r="H9" s="58">
        <f t="shared" si="2"/>
        <v>13280400</v>
      </c>
      <c r="I9" s="62">
        <f t="shared" si="3"/>
        <v>53121600</v>
      </c>
      <c r="J9" s="85">
        <v>8</v>
      </c>
      <c r="K9" s="78">
        <v>3848684</v>
      </c>
      <c r="L9" s="78">
        <f t="shared" si="4"/>
        <v>731249.96</v>
      </c>
      <c r="M9" s="78">
        <f t="shared" si="5"/>
        <v>4579933.96</v>
      </c>
      <c r="N9" s="84">
        <f t="shared" si="6"/>
        <v>36639471.68</v>
      </c>
      <c r="O9" s="65">
        <v>5</v>
      </c>
      <c r="P9" s="80">
        <v>6707706.3999999994</v>
      </c>
      <c r="Q9" s="80">
        <f>ROUND((P9*19%),0)</f>
        <v>1274464</v>
      </c>
      <c r="R9" s="80">
        <f>ROUND((P9+Q9),0)</f>
        <v>7982170</v>
      </c>
      <c r="S9" s="80">
        <f>ROUND((R9*O9),0)</f>
        <v>39910850</v>
      </c>
      <c r="T9" s="81"/>
    </row>
    <row r="10" spans="1:22" s="82" customFormat="1" ht="51" x14ac:dyDescent="0.25">
      <c r="A10" s="227"/>
      <c r="B10" s="229"/>
      <c r="C10" s="63" t="s">
        <v>177</v>
      </c>
      <c r="D10" s="56">
        <v>1</v>
      </c>
      <c r="E10" s="64">
        <v>2</v>
      </c>
      <c r="F10" s="66">
        <v>10320000</v>
      </c>
      <c r="G10" s="57">
        <f t="shared" si="0"/>
        <v>1960800</v>
      </c>
      <c r="H10" s="58">
        <f t="shared" si="2"/>
        <v>12280800</v>
      </c>
      <c r="I10" s="62">
        <f t="shared" si="3"/>
        <v>24561600</v>
      </c>
      <c r="J10" s="85">
        <v>2</v>
      </c>
      <c r="K10" s="78">
        <v>7169538</v>
      </c>
      <c r="L10" s="78">
        <f t="shared" si="4"/>
        <v>1362212.22</v>
      </c>
      <c r="M10" s="78">
        <f t="shared" si="5"/>
        <v>8531750.2200000007</v>
      </c>
      <c r="N10" s="84">
        <f t="shared" si="6"/>
        <v>17063500.440000001</v>
      </c>
      <c r="O10" s="65">
        <v>2</v>
      </c>
      <c r="P10" s="80">
        <v>7289030</v>
      </c>
      <c r="Q10" s="80">
        <f t="shared" si="1"/>
        <v>1384915.7</v>
      </c>
      <c r="R10" s="80">
        <f t="shared" si="7"/>
        <v>8673945.6999999993</v>
      </c>
      <c r="S10" s="80">
        <f t="shared" si="8"/>
        <v>17347891.399999999</v>
      </c>
      <c r="T10" s="81"/>
    </row>
    <row r="11" spans="1:22" s="82" customFormat="1" ht="38.25" x14ac:dyDescent="0.25">
      <c r="A11" s="227"/>
      <c r="B11" s="230"/>
      <c r="C11" s="63" t="s">
        <v>20</v>
      </c>
      <c r="D11" s="56">
        <v>1</v>
      </c>
      <c r="E11" s="64">
        <v>2</v>
      </c>
      <c r="F11" s="66">
        <v>3720000</v>
      </c>
      <c r="G11" s="57">
        <f t="shared" si="0"/>
        <v>706800</v>
      </c>
      <c r="H11" s="58">
        <f t="shared" si="2"/>
        <v>4426800</v>
      </c>
      <c r="I11" s="62">
        <f t="shared" si="3"/>
        <v>8853600</v>
      </c>
      <c r="J11" s="85">
        <v>2</v>
      </c>
      <c r="K11" s="78">
        <v>3148379</v>
      </c>
      <c r="L11" s="78">
        <f t="shared" si="4"/>
        <v>598192.01</v>
      </c>
      <c r="M11" s="78">
        <f t="shared" si="5"/>
        <v>3746571.01</v>
      </c>
      <c r="N11" s="84">
        <f t="shared" si="6"/>
        <v>7493142.0199999996</v>
      </c>
      <c r="O11" s="65">
        <v>1</v>
      </c>
      <c r="P11" s="80">
        <v>3200852</v>
      </c>
      <c r="Q11" s="80">
        <f t="shared" si="1"/>
        <v>608161.88</v>
      </c>
      <c r="R11" s="80">
        <f t="shared" si="7"/>
        <v>3809013.88</v>
      </c>
      <c r="S11" s="80">
        <f t="shared" si="8"/>
        <v>3809013.88</v>
      </c>
      <c r="T11" s="81"/>
      <c r="U11" s="81"/>
    </row>
    <row r="12" spans="1:22" s="82" customFormat="1" ht="25.5" x14ac:dyDescent="0.25">
      <c r="A12" s="51">
        <v>3</v>
      </c>
      <c r="B12" s="67" t="s">
        <v>25</v>
      </c>
      <c r="C12" s="87" t="s">
        <v>182</v>
      </c>
      <c r="D12" s="56">
        <v>1</v>
      </c>
      <c r="E12" s="64">
        <v>1</v>
      </c>
      <c r="F12" s="59">
        <v>127556306</v>
      </c>
      <c r="G12" s="57">
        <f>ROUND(F12*0.19,0)</f>
        <v>24235698</v>
      </c>
      <c r="H12" s="57">
        <f>+F12+G12</f>
        <v>151792004</v>
      </c>
      <c r="I12" s="62">
        <f t="shared" si="3"/>
        <v>151792004</v>
      </c>
      <c r="J12" s="85">
        <v>1</v>
      </c>
      <c r="K12" s="78">
        <v>117574950</v>
      </c>
      <c r="L12" s="78">
        <f t="shared" si="4"/>
        <v>22339240.5</v>
      </c>
      <c r="M12" s="78">
        <f t="shared" ref="M12" si="9">+K12+L12</f>
        <v>139914190.5</v>
      </c>
      <c r="N12" s="84">
        <f t="shared" ref="N12" si="10">+M12*J12</f>
        <v>139914190.5</v>
      </c>
      <c r="O12" s="65">
        <v>1</v>
      </c>
      <c r="P12" s="80">
        <v>231701493</v>
      </c>
      <c r="Q12" s="80">
        <f t="shared" si="1"/>
        <v>44023283.670000002</v>
      </c>
      <c r="R12" s="80">
        <f t="shared" si="7"/>
        <v>275724776.67000002</v>
      </c>
      <c r="S12" s="80">
        <f t="shared" si="8"/>
        <v>275724776.67000002</v>
      </c>
      <c r="U12" s="88" t="s">
        <v>186</v>
      </c>
      <c r="V12" s="89">
        <f>+S12</f>
        <v>275724776.67000002</v>
      </c>
    </row>
    <row r="13" spans="1:22" s="82" customFormat="1" ht="25.5" x14ac:dyDescent="0.25">
      <c r="A13" s="51">
        <v>4</v>
      </c>
      <c r="B13" s="67" t="s">
        <v>178</v>
      </c>
      <c r="C13" s="87" t="s">
        <v>182</v>
      </c>
      <c r="D13" s="56">
        <v>1</v>
      </c>
      <c r="E13" s="64">
        <v>1</v>
      </c>
      <c r="F13" s="66">
        <v>230373442</v>
      </c>
      <c r="G13" s="57">
        <f>ROUND(F13*0.19,0)</f>
        <v>43770954</v>
      </c>
      <c r="H13" s="57">
        <f>+F13+G13</f>
        <v>274144396</v>
      </c>
      <c r="I13" s="62">
        <f t="shared" si="3"/>
        <v>274144396</v>
      </c>
      <c r="J13" s="85">
        <v>1</v>
      </c>
      <c r="K13" s="68">
        <v>139637591</v>
      </c>
      <c r="L13" s="78">
        <f>+K13*0.19</f>
        <v>26531142.289999999</v>
      </c>
      <c r="M13" s="68">
        <f>SUM(K13:L13)</f>
        <v>166168733.28999999</v>
      </c>
      <c r="N13" s="84">
        <f t="shared" si="6"/>
        <v>166168733.28999999</v>
      </c>
      <c r="O13" s="65">
        <v>1</v>
      </c>
      <c r="P13" s="69">
        <v>40000000</v>
      </c>
      <c r="Q13" s="80">
        <f>+P13*0.19</f>
        <v>7600000</v>
      </c>
      <c r="R13" s="69">
        <f>SUM(P13:Q13)</f>
        <v>47600000</v>
      </c>
      <c r="S13" s="80">
        <f t="shared" si="8"/>
        <v>47600000</v>
      </c>
      <c r="U13" s="88" t="s">
        <v>185</v>
      </c>
      <c r="V13" s="70">
        <f>SUM(S3:S11)+S13</f>
        <v>886175315.30499995</v>
      </c>
    </row>
    <row r="14" spans="1:22" s="82" customFormat="1" x14ac:dyDescent="0.25">
      <c r="A14" s="90" t="s">
        <v>21</v>
      </c>
      <c r="B14" s="90"/>
      <c r="C14" s="90"/>
      <c r="D14" s="90"/>
      <c r="E14" s="90"/>
      <c r="F14" s="89">
        <f>SUM(F5:F13)</f>
        <v>485116414</v>
      </c>
      <c r="G14" s="89">
        <f t="shared" ref="G14:H14" si="11">SUM(G5:G13)</f>
        <v>92172118</v>
      </c>
      <c r="H14" s="89">
        <f t="shared" si="11"/>
        <v>577288532</v>
      </c>
      <c r="I14" s="89">
        <f>SUM(I3:I13)</f>
        <v>1096683864</v>
      </c>
      <c r="K14" s="89">
        <f>SUM(K5:K13)</f>
        <v>386478368</v>
      </c>
      <c r="L14" s="89">
        <f t="shared" ref="L14" si="12">SUM(L5:L13)</f>
        <v>73430889.920000002</v>
      </c>
      <c r="M14" s="89">
        <f t="shared" ref="M14" si="13">SUM(M5:M13)</f>
        <v>459909257.91999996</v>
      </c>
      <c r="N14" s="89">
        <f>SUM(N3:N13)</f>
        <v>1639713085.6200001</v>
      </c>
      <c r="O14" s="91"/>
      <c r="P14" s="92">
        <f>SUM(P5:P13)</f>
        <v>407589677.39999998</v>
      </c>
      <c r="Q14" s="92">
        <f t="shared" ref="Q14" si="14">SUM(Q5:Q13)</f>
        <v>77442038.49000001</v>
      </c>
      <c r="R14" s="92">
        <f t="shared" ref="R14" si="15">SUM(R5:R13)</f>
        <v>485031715.49000001</v>
      </c>
      <c r="S14" s="92">
        <f>SUM(S3:S13)</f>
        <v>1161900091.9749999</v>
      </c>
      <c r="U14" s="88" t="s">
        <v>30</v>
      </c>
      <c r="V14" s="88">
        <f>+V12+V13</f>
        <v>1161900091.9749999</v>
      </c>
    </row>
    <row r="16" spans="1:22" x14ac:dyDescent="0.25">
      <c r="S16" s="95"/>
    </row>
  </sheetData>
  <mergeCells count="5">
    <mergeCell ref="J1:N1"/>
    <mergeCell ref="O1:S1"/>
    <mergeCell ref="A5:A11"/>
    <mergeCell ref="B5:B11"/>
    <mergeCell ref="D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Cotización</vt:lpstr>
      <vt:lpstr>ESTIMACION PRESUPUESTO 2021</vt:lpstr>
      <vt:lpstr>ITEM 1-2 -PERSONAL MESA</vt:lpstr>
      <vt:lpstr>ITEM 3 -MANTENIMIENTOS</vt:lpstr>
      <vt:lpstr>ITEM 4 -STOCK DE EQUIPOS</vt:lpstr>
      <vt:lpstr>ITEM 5 -BOLSA DE REPUESTOS</vt:lpstr>
      <vt:lpstr>HISTÓRICO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Aldair suarez roca</dc:creator>
  <cp:lastModifiedBy>Plata 123</cp:lastModifiedBy>
  <dcterms:created xsi:type="dcterms:W3CDTF">2019-07-15T16:28:14Z</dcterms:created>
  <dcterms:modified xsi:type="dcterms:W3CDTF">2021-01-28T02:34:12Z</dcterms:modified>
</cp:coreProperties>
</file>